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queryTables/queryTable3.xml" ContentType="application/vnd.openxmlformats-officedocument.spreadsheetml.queryTable+xml"/>
  <Override PartName="/docProps/app.xml" ContentType="application/vnd.openxmlformats-officedocument.extended-propertie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reedsi.sharepoint.com/sites/22_TEHNG/Dokumenti v skupni rabi/22-0XX-23 KOM INF BEVKE/KLJUČEK/popis prejet od KGG za pripravo razpisa 06.02.2024/Popisi_pop/VODA, CESTA, JR/"/>
    </mc:Choice>
  </mc:AlternateContent>
  <xr:revisionPtr revIDLastSave="0" documentId="8_{9593C5AA-9E02-47BD-A806-E35B4C9F912D}" xr6:coauthVersionLast="47" xr6:coauthVersionMax="47" xr10:uidLastSave="{00000000-0000-0000-0000-000000000000}"/>
  <bookViews>
    <workbookView xWindow="28680" yWindow="-120" windowWidth="29040" windowHeight="15720" tabRatio="878" activeTab="7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PREDDELA'!$B$54</definedName>
    <definedName name="_1.4_Predhodna_dela">'1. PREDDELA'!#REF!</definedName>
    <definedName name="_1.5_Geotehnika_predorov">'1. PREDDELA'!#REF!</definedName>
    <definedName name="_1_preddela_1" localSheetId="1">'1. PREDDELA'!$B$2:$F$65</definedName>
    <definedName name="_1_preddela_1" localSheetId="2">'2. ZEMELJSKA DELA'!$B$2:$F$44</definedName>
    <definedName name="_1_preddela_1" localSheetId="3">'3. VOZIŠČNE KONSTRUKCIJE'!$B$2:$F$55</definedName>
    <definedName name="_1_preddela_1" localSheetId="4">'4. ODVODNJAVANJE'!$B$2:$F$65</definedName>
    <definedName name="_1_preddela_1" localSheetId="5">'5. GRADBENA IN OBRTNIŠKA DELA'!$B$2:$F$68</definedName>
    <definedName name="_1_preddela_1" localSheetId="6">'6. OPREMA CEST'!$B$2:$F$52</definedName>
    <definedName name="_1_preddela_1" localSheetId="7">'7. TUJE STORITVE'!$B$2:$F$29</definedName>
    <definedName name="_2.1_Izkopi">'2. ZEMELJSKA DELA'!$B$6</definedName>
    <definedName name="_2.2_Planum_tal">'2. ZEMELJSKA DELA'!$B$14</definedName>
    <definedName name="_2.3_ločilne_drenažne_filterske_plasti">'2. ZEMELJSKA DELA'!$B$20</definedName>
    <definedName name="_2.4_Nasipi_zasipi_posteljica">'2. ZEMELJSKA DELA'!$B$25</definedName>
    <definedName name="_2.5_Brežine_zelenice">'2. ZEMELJSKA DELA'!$B$32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DELA'!$B$37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KONSTRUKCIJE'!$B$33</definedName>
    <definedName name="_3.5_Robni_elementi_vozišč">'3. VOZIŠČNE KONSTRUKCIJE'!$B$38</definedName>
    <definedName name="_4.1_Površinsko_odvodnjavanje">'4. ODVODNJAVANJE'!$B$6</definedName>
    <definedName name="_4.2_Drenaže">'4. ODVODNJAVANJE'!$B$16</definedName>
    <definedName name="_4.3_Kanalizacija">'4. ODVODNJAVANJE'!$B$24</definedName>
    <definedName name="_4.4_Jaški">'4. ODVODNJAVANJE'!$B$46</definedName>
    <definedName name="_4.5_Prepusti">'4. ODVODNJAVANJE'!$B$61</definedName>
    <definedName name="_4.6_Izviri_ponikovalnice">'4. ODVODNJAVANJE'!#REF!</definedName>
    <definedName name="_5.1_Tesarska_dela">'5. GRADBENA IN OBRTNIŠKA DELA'!$B$6</definedName>
    <definedName name="_5.2_Dela_z_jeklom">'5. GRADBENA IN OBRTNIŠKA DELA'!$B$19</definedName>
    <definedName name="_5.3_Dela_z_cementnim_betonom">'5. GRADBENA IN OBRTNIŠKA DELA'!$B$32</definedName>
    <definedName name="_5.4_Zidarska_dela">'5. GRADBENA IN OBRTNIŠKA DELA'!#REF!</definedName>
    <definedName name="_5.5_Popravila_objektov">'5. GRADBENA IN OBRTNIŠKA DELA'!$B$50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DELA'!$B$55</definedName>
    <definedName name="_5.9_Zaščitna_dela">'5. GRADBENA IN OBRTNIŠKA DELA'!#REF!</definedName>
    <definedName name="_6.1_Pokončna_oprema_cest">'6. OPREMA CEST'!$B$6</definedName>
    <definedName name="_6.2_Označbe_na_voziščihž">'6. OPREMA CEST'!$B$22</definedName>
    <definedName name="_6.3_Oprema_za_vodenje_prometa">'6. OPREMA CEST'!$B$34</definedName>
    <definedName name="_6.4_Oprema_za_zavarovanje_prometa">'6. OPREMA CEST'!$B$38</definedName>
    <definedName name="_6.5_Oprema_za_zimsko_službo">'6. OPREMA CEST'!#REF!</definedName>
    <definedName name="_6.6_Druga_prometna_oprema_cest">'6. OPREMA CEST'!$B$46</definedName>
    <definedName name="_7.2_Elektroenergetski_vodi">'7. TUJE STORITVE'!$B$6</definedName>
    <definedName name="_7.3_Telekomunikacijske_naprave">'7. TUJE STORITVE'!$B$10</definedName>
    <definedName name="_7.4_klic_v_sili">'7. TUJE STORITVE'!#REF!</definedName>
    <definedName name="_7.5_Javna_razsvetljava">'7. TUJE STORITVE'!#REF!</definedName>
    <definedName name="_7.6_vodovod">'7. TUJE STORITVE'!$B$14</definedName>
    <definedName name="_7.7_Plinovod">'7. TUJE STORITVE'!#REF!</definedName>
    <definedName name="_7.8_Železnica">'7. TUJE STORITVE'!$B$18</definedName>
    <definedName name="_7.9_Preizkusi_nadzor_dokumentacija">'7. TUJE STORITVE'!$B$22</definedName>
    <definedName name="_xlnm._FilterDatabase" localSheetId="1" hidden="1">'1. PREDDELA'!$E$1:$G$65</definedName>
    <definedName name="_xlnm._FilterDatabase" localSheetId="2" hidden="1">'2. ZEMELJSKA DELA'!$E$1:$G$44</definedName>
    <definedName name="_xlnm._FilterDatabase" localSheetId="3" hidden="1">'3. VOZIŠČNE KONSTRUKCIJE'!$E$1:$G$55</definedName>
    <definedName name="_xlnm._FilterDatabase" localSheetId="4" hidden="1">'4. ODVODNJAVANJE'!$E$1:$G$65</definedName>
    <definedName name="_xlnm._FilterDatabase" localSheetId="5" hidden="1">'5. GRADBENA IN OBRTNIŠKA DELA'!$E$1:$G$68</definedName>
    <definedName name="_xlnm._FilterDatabase" localSheetId="6" hidden="1">'6. OPREMA CEST'!$E$1:$G$52</definedName>
    <definedName name="_xlnm._FilterDatabase" localSheetId="7" hidden="1">'7. TUJE STORITVE'!$E$1:$G$29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PREDDELA'!$B$54</definedName>
    <definedName name="_xlnm.Print_Area" localSheetId="2">'2. ZEMELJSKA DELA'!$A$1:$G$44</definedName>
    <definedName name="_xlnm.Print_Area" localSheetId="4">'4. ODVODNJAVANJE'!$A$1:$G$65</definedName>
    <definedName name="_xlnm.Print_Area" localSheetId="5">'5. GRADBENA IN OBRTNIŠKA DELA'!$A$1:$G$68</definedName>
    <definedName name="_xlnm.Print_Area" localSheetId="6">'6. OPREMA CEST'!$A$1:$G$52</definedName>
    <definedName name="_xlnm.Print_Area" localSheetId="0">REKAPITULACIJA!$A$1:$I$37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8" l="1"/>
  <c r="F52" i="8" s="1"/>
  <c r="G22" i="6"/>
  <c r="E25" i="8"/>
  <c r="E36" i="6"/>
  <c r="E40" i="6"/>
  <c r="E31" i="5"/>
  <c r="E12" i="4"/>
  <c r="E30" i="4" l="1"/>
  <c r="E22" i="4"/>
  <c r="E18" i="4"/>
  <c r="E17" i="4"/>
  <c r="E8" i="4"/>
  <c r="E14" i="5"/>
  <c r="E34" i="4" l="1"/>
  <c r="E53" i="5" l="1"/>
  <c r="E38" i="2" l="1"/>
  <c r="E9" i="5" l="1"/>
  <c r="E48" i="7"/>
  <c r="E43" i="7"/>
  <c r="E38" i="7"/>
  <c r="G29" i="7"/>
  <c r="E45" i="7" l="1"/>
  <c r="E40" i="7"/>
  <c r="E35" i="7"/>
  <c r="E27" i="7" l="1"/>
  <c r="E22" i="7"/>
  <c r="E15" i="7" l="1"/>
  <c r="E10" i="7"/>
  <c r="E16" i="4" l="1"/>
  <c r="E42" i="5"/>
  <c r="E23" i="4" l="1"/>
  <c r="E27" i="4" s="1"/>
  <c r="E9" i="4" l="1"/>
  <c r="E10" i="5" l="1"/>
  <c r="E29" i="4"/>
  <c r="G34" i="7" l="1"/>
  <c r="G35" i="7"/>
  <c r="G36" i="7"/>
  <c r="G39" i="7"/>
  <c r="G40" i="7"/>
  <c r="G41" i="7"/>
  <c r="G44" i="7"/>
  <c r="G45" i="7"/>
  <c r="G46" i="7"/>
  <c r="G26" i="7"/>
  <c r="G27" i="7"/>
  <c r="G28" i="7"/>
  <c r="G14" i="7"/>
  <c r="G15" i="7"/>
  <c r="G16" i="7"/>
  <c r="G9" i="7"/>
  <c r="G10" i="7"/>
  <c r="G11" i="7"/>
  <c r="G21" i="7"/>
  <c r="G22" i="7"/>
  <c r="G23" i="7"/>
  <c r="E45" i="2" l="1"/>
  <c r="E42" i="4" s="1"/>
  <c r="E32" i="2"/>
  <c r="E51" i="2" l="1"/>
  <c r="E21" i="2" l="1"/>
  <c r="E20" i="2"/>
  <c r="E32" i="8" l="1"/>
  <c r="E31" i="8"/>
  <c r="E28" i="6" l="1"/>
  <c r="E33" i="6" l="1"/>
  <c r="G28" i="6"/>
  <c r="E48" i="6"/>
  <c r="E52" i="6"/>
  <c r="E50" i="6"/>
  <c r="E54" i="6" s="1"/>
  <c r="E31" i="6"/>
  <c r="E27" i="6"/>
  <c r="E38" i="6"/>
  <c r="E39" i="6" l="1"/>
  <c r="E41" i="6"/>
  <c r="E11" i="4"/>
  <c r="E20" i="6"/>
  <c r="E19" i="6"/>
  <c r="E18" i="6"/>
  <c r="E21" i="6" l="1"/>
  <c r="E10" i="4"/>
  <c r="E11" i="6"/>
  <c r="G10" i="6"/>
  <c r="E12" i="6"/>
  <c r="E8" i="6"/>
  <c r="E40" i="4" l="1"/>
  <c r="E28" i="4"/>
  <c r="E24" i="5"/>
  <c r="E23" i="5"/>
  <c r="G56" i="6" l="1"/>
  <c r="E45" i="8" l="1"/>
  <c r="E46" i="8"/>
  <c r="E47" i="8"/>
  <c r="G48" i="8" l="1"/>
  <c r="E42" i="6" l="1"/>
  <c r="E35" i="6"/>
  <c r="G44" i="6" l="1"/>
  <c r="E23" i="2"/>
  <c r="E22" i="2"/>
  <c r="G24" i="2" l="1"/>
  <c r="E20" i="7" l="1"/>
  <c r="E19" i="7"/>
  <c r="E18" i="7"/>
  <c r="E34" i="5" l="1"/>
  <c r="E33" i="5"/>
  <c r="E32" i="5"/>
  <c r="G52" i="7" l="1"/>
  <c r="G28" i="8" l="1"/>
  <c r="E9" i="2" l="1"/>
  <c r="E42" i="2" l="1"/>
  <c r="E41" i="4" l="1"/>
  <c r="E29" i="5"/>
  <c r="G43" i="6"/>
  <c r="E30" i="5"/>
  <c r="E7" i="9" l="1"/>
  <c r="E5" i="9"/>
  <c r="E35" i="4"/>
  <c r="E34" i="6" l="1"/>
  <c r="G33" i="2" l="1"/>
  <c r="E11" i="9" l="1"/>
  <c r="E10" i="9"/>
  <c r="E9" i="9" l="1"/>
  <c r="G25" i="5"/>
  <c r="E39" i="4" l="1"/>
  <c r="E38" i="8" l="1"/>
  <c r="G18" i="4" l="1"/>
  <c r="G36" i="5" l="1"/>
  <c r="E6" i="6" l="1"/>
  <c r="E7" i="6"/>
  <c r="G14" i="6"/>
  <c r="G13" i="6"/>
  <c r="G12" i="6"/>
  <c r="G11" i="6"/>
  <c r="G9" i="6"/>
  <c r="G59" i="6"/>
  <c r="G58" i="2" l="1"/>
  <c r="G30" i="7" l="1"/>
  <c r="G24" i="9" l="1"/>
  <c r="G25" i="9"/>
  <c r="G26" i="9"/>
  <c r="G20" i="9"/>
  <c r="G16" i="9"/>
  <c r="G12" i="9"/>
  <c r="G8" i="9"/>
  <c r="G40" i="8"/>
  <c r="G41" i="8"/>
  <c r="G42" i="8"/>
  <c r="G43" i="8"/>
  <c r="G44" i="8"/>
  <c r="G36" i="8"/>
  <c r="G25" i="8"/>
  <c r="G26" i="8"/>
  <c r="G27" i="8"/>
  <c r="G29" i="8"/>
  <c r="G30" i="8"/>
  <c r="G31" i="8"/>
  <c r="G32" i="8"/>
  <c r="G24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F58" i="7"/>
  <c r="G58" i="7" s="1"/>
  <c r="F59" i="7"/>
  <c r="G59" i="7" s="1"/>
  <c r="F60" i="7"/>
  <c r="G60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G57" i="7"/>
  <c r="G53" i="7"/>
  <c r="G37" i="7"/>
  <c r="G38" i="7"/>
  <c r="G42" i="7"/>
  <c r="G43" i="7"/>
  <c r="G47" i="7"/>
  <c r="G48" i="7"/>
  <c r="G24" i="7"/>
  <c r="G25" i="7"/>
  <c r="G8" i="7"/>
  <c r="G12" i="7"/>
  <c r="G13" i="7"/>
  <c r="G17" i="7"/>
  <c r="G39" i="4"/>
  <c r="G40" i="4"/>
  <c r="G41" i="4"/>
  <c r="G42" i="4"/>
  <c r="G63" i="6"/>
  <c r="G48" i="6"/>
  <c r="G49" i="6"/>
  <c r="G50" i="6"/>
  <c r="G51" i="6"/>
  <c r="G52" i="6"/>
  <c r="G53" i="6"/>
  <c r="G54" i="6"/>
  <c r="G55" i="6"/>
  <c r="G57" i="6"/>
  <c r="G58" i="6"/>
  <c r="G26" i="6"/>
  <c r="G27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18" i="6"/>
  <c r="G19" i="6"/>
  <c r="G20" i="6"/>
  <c r="G21" i="6"/>
  <c r="G8" i="6"/>
  <c r="G53" i="5"/>
  <c r="G49" i="5"/>
  <c r="G42" i="5"/>
  <c r="G43" i="5"/>
  <c r="G44" i="5"/>
  <c r="G45" i="5"/>
  <c r="G35" i="5"/>
  <c r="G29" i="5"/>
  <c r="G30" i="5"/>
  <c r="G31" i="5"/>
  <c r="G23" i="5"/>
  <c r="G24" i="5"/>
  <c r="G19" i="5"/>
  <c r="G14" i="5"/>
  <c r="G9" i="5"/>
  <c r="G10" i="5"/>
  <c r="G34" i="4"/>
  <c r="G35" i="4"/>
  <c r="G28" i="4"/>
  <c r="G29" i="4"/>
  <c r="G30" i="4"/>
  <c r="G27" i="4"/>
  <c r="G22" i="4"/>
  <c r="G23" i="4"/>
  <c r="G17" i="4"/>
  <c r="G16" i="4"/>
  <c r="G8" i="4"/>
  <c r="G9" i="4"/>
  <c r="G10" i="4"/>
  <c r="G11" i="4"/>
  <c r="G12" i="4"/>
  <c r="G63" i="2"/>
  <c r="G62" i="2"/>
  <c r="G57" i="2"/>
  <c r="G49" i="2"/>
  <c r="G50" i="2"/>
  <c r="G51" i="2"/>
  <c r="G52" i="2"/>
  <c r="G39" i="2"/>
  <c r="G40" i="2"/>
  <c r="G41" i="2"/>
  <c r="G42" i="2"/>
  <c r="G43" i="2"/>
  <c r="G44" i="2"/>
  <c r="G45" i="2"/>
  <c r="G38" i="2"/>
  <c r="G30" i="2"/>
  <c r="G31" i="2"/>
  <c r="G32" i="2"/>
  <c r="G34" i="2"/>
  <c r="G29" i="2"/>
  <c r="G17" i="2"/>
  <c r="G18" i="2"/>
  <c r="G19" i="2"/>
  <c r="G20" i="2"/>
  <c r="G21" i="2"/>
  <c r="G22" i="2"/>
  <c r="G23" i="2"/>
  <c r="G25" i="2"/>
  <c r="G16" i="2"/>
  <c r="G8" i="2"/>
  <c r="G9" i="2"/>
  <c r="G10" i="2"/>
  <c r="G11" i="2"/>
  <c r="E23" i="9"/>
  <c r="E22" i="9"/>
  <c r="E21" i="9"/>
  <c r="E19" i="9"/>
  <c r="E18" i="9"/>
  <c r="E17" i="9"/>
  <c r="E15" i="9"/>
  <c r="E14" i="9"/>
  <c r="E6" i="9"/>
  <c r="E39" i="8"/>
  <c r="E37" i="8"/>
  <c r="E35" i="8"/>
  <c r="E34" i="8"/>
  <c r="E33" i="8"/>
  <c r="E23" i="8"/>
  <c r="E22" i="8"/>
  <c r="E21" i="8"/>
  <c r="E7" i="8"/>
  <c r="E6" i="8"/>
  <c r="E5" i="8"/>
  <c r="E56" i="7"/>
  <c r="E55" i="7"/>
  <c r="E54" i="7"/>
  <c r="E51" i="7"/>
  <c r="E50" i="7"/>
  <c r="E49" i="7"/>
  <c r="E33" i="7"/>
  <c r="E32" i="7"/>
  <c r="E31" i="7"/>
  <c r="E7" i="7"/>
  <c r="E6" i="7"/>
  <c r="E5" i="7"/>
  <c r="E62" i="6"/>
  <c r="E61" i="6"/>
  <c r="E60" i="6"/>
  <c r="E52" i="5"/>
  <c r="E51" i="5"/>
  <c r="E50" i="5"/>
  <c r="E48" i="5"/>
  <c r="E47" i="5"/>
  <c r="E46" i="5"/>
  <c r="E41" i="5"/>
  <c r="E40" i="5"/>
  <c r="E39" i="5"/>
  <c r="E22" i="5"/>
  <c r="E21" i="5"/>
  <c r="E20" i="5"/>
  <c r="E18" i="5"/>
  <c r="E17" i="5"/>
  <c r="E13" i="5"/>
  <c r="E12" i="5"/>
  <c r="E8" i="5"/>
  <c r="E7" i="5"/>
  <c r="E33" i="4"/>
  <c r="E32" i="4"/>
  <c r="E31" i="4"/>
  <c r="E21" i="4"/>
  <c r="E20" i="4"/>
  <c r="E19" i="4"/>
  <c r="E61" i="2"/>
  <c r="E60" i="2"/>
  <c r="E59" i="2"/>
  <c r="E56" i="2"/>
  <c r="E55" i="2"/>
  <c r="E48" i="2"/>
  <c r="E46" i="2"/>
  <c r="E47" i="2"/>
  <c r="E37" i="2"/>
  <c r="E36" i="2"/>
  <c r="E35" i="2"/>
  <c r="E26" i="2"/>
  <c r="E27" i="2"/>
  <c r="E28" i="2"/>
  <c r="E15" i="2"/>
  <c r="E14" i="2"/>
  <c r="E7" i="2"/>
  <c r="E6" i="2"/>
  <c r="E5" i="2"/>
  <c r="E13" i="9" l="1"/>
  <c r="E12" i="2"/>
  <c r="E13" i="2"/>
  <c r="F65" i="6" l="1"/>
  <c r="H25" i="1"/>
  <c r="F44" i="4"/>
  <c r="H17" i="1" s="1"/>
  <c r="F68" i="7" l="1"/>
  <c r="H23" i="1" s="1"/>
  <c r="F55" i="5"/>
  <c r="H19" i="1" s="1"/>
  <c r="F65" i="2"/>
  <c r="H15" i="1" s="1"/>
  <c r="H21" i="1"/>
  <c r="G27" i="9"/>
  <c r="F29" i="9" l="1"/>
  <c r="H27" i="1" s="1"/>
  <c r="H29" i="1" l="1"/>
  <c r="H32" i="1" l="1"/>
  <c r="H34" i="1" s="1"/>
  <c r="H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<sst xmlns="http://schemas.openxmlformats.org/spreadsheetml/2006/main" count="741" uniqueCount="482">
  <si>
    <t>1.   PREDDELA</t>
  </si>
  <si>
    <t>km</t>
  </si>
  <si>
    <t>11 122</t>
  </si>
  <si>
    <t>11 132</t>
  </si>
  <si>
    <t>kos</t>
  </si>
  <si>
    <t>11 222</t>
  </si>
  <si>
    <t>11 631</t>
  </si>
  <si>
    <t>ura</t>
  </si>
  <si>
    <t>12 111</t>
  </si>
  <si>
    <t>m2</t>
  </si>
  <si>
    <t>12 112</t>
  </si>
  <si>
    <t>12 121</t>
  </si>
  <si>
    <t>12 122</t>
  </si>
  <si>
    <t>12 151</t>
  </si>
  <si>
    <t>12 152</t>
  </si>
  <si>
    <t>12 163</t>
  </si>
  <si>
    <t>12 166</t>
  </si>
  <si>
    <t>12 181</t>
  </si>
  <si>
    <t>12 211</t>
  </si>
  <si>
    <t>12 221</t>
  </si>
  <si>
    <t>12 231</t>
  </si>
  <si>
    <t>m1</t>
  </si>
  <si>
    <t>kg</t>
  </si>
  <si>
    <t>12 294</t>
  </si>
  <si>
    <t>m3</t>
  </si>
  <si>
    <t>12 297</t>
  </si>
  <si>
    <t>12 311</t>
  </si>
  <si>
    <t>12 321</t>
  </si>
  <si>
    <t>12 322</t>
  </si>
  <si>
    <t>12 351</t>
  </si>
  <si>
    <t>12 372</t>
  </si>
  <si>
    <t>12 382</t>
  </si>
  <si>
    <t>12 391</t>
  </si>
  <si>
    <t>12 396</t>
  </si>
  <si>
    <t>12 426</t>
  </si>
  <si>
    <t>12 431</t>
  </si>
  <si>
    <t>12 432</t>
  </si>
  <si>
    <t>12 447</t>
  </si>
  <si>
    <t>dan</t>
  </si>
  <si>
    <t>13 113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</si>
  <si>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</si>
  <si>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</si>
  <si>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</si>
  <si>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</si>
  <si>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</si>
  <si>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</si>
  <si>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</si>
  <si>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</si>
  <si>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</si>
  <si>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</si>
  <si>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</si>
  <si>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</si>
  <si>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</si>
  <si>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</si>
  <si>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</si>
  <si>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</si>
  <si>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</si>
  <si>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</si>
  <si>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</si>
  <si>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</si>
  <si>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</si>
  <si>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</si>
  <si>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grmovja na redko porasli površini (do 50 % pokritega tlorisa) - ročno
</t>
  </si>
  <si>
    <t xml:space="preserve">Odstranitev grmovja na redko porasli površini (do 50 % pokritega tlorisa) - strojno
</t>
  </si>
  <si>
    <t xml:space="preserve">Odstranitev grmovja na gosto porasli površini (nad 50 % pokritega tlorisa) - ročno
</t>
  </si>
  <si>
    <t xml:space="preserve">Odstranitev grmovja na gosto porasli površini (nad 50 % pokritega tlorisa) - strojno
</t>
  </si>
  <si>
    <t xml:space="preserve">Posek in odstranitev drevesa z deblom premera 11 do 30 cm ter odstranitev vej
</t>
  </si>
  <si>
    <t xml:space="preserve">Posek in odstranitev drevesa z deblom premera 31 do 50 cm ter odstranitev vej
</t>
  </si>
  <si>
    <t xml:space="preserve">Odstranitev panja s premerom 31 do 50 cm z odvozom na deponijo na razdaljo nad 1000 m
</t>
  </si>
  <si>
    <t xml:space="preserve">Porušitev in odstranitev makadamskega vozišča v debelini do 20 cm
</t>
  </si>
  <si>
    <t xml:space="preserve">Porušitev in odstranitev nevezanega tlaka iz lomljenca, tlakovcev, plošč, debeline do 12 cm
</t>
  </si>
  <si>
    <t xml:space="preserve">Rezkanje in odvoz asfaltne krovne plasti v debelini 4 do 7 cm 
</t>
  </si>
  <si>
    <t xml:space="preserve">Porušitev in odstranitev robnika iz cementnega betona
</t>
  </si>
  <si>
    <t xml:space="preserve">Porušitev in odstranitev kanalizacije iz obbetoniranih cevi s premerom do 40 cm
</t>
  </si>
  <si>
    <t xml:space="preserve">Porušitev in odstranitev jaška z notranjo stranico/premerom do 60 cm
</t>
  </si>
  <si>
    <t xml:space="preserve">Porušitev in odstranitev jaška z notranjo stranico/premerom 61 do 100 cm
</t>
  </si>
  <si>
    <t>SKUPAJ PREDDELA:</t>
  </si>
  <si>
    <t>2.   ZEMELJSKA DELA</t>
  </si>
  <si>
    <t>21 114</t>
  </si>
  <si>
    <t>2.2  Planum temeljnih tal</t>
  </si>
  <si>
    <t>21 224</t>
  </si>
  <si>
    <t>21 314</t>
  </si>
  <si>
    <t>21 324</t>
  </si>
  <si>
    <t>21 334</t>
  </si>
  <si>
    <t>22 111</t>
  </si>
  <si>
    <t>22 112</t>
  </si>
  <si>
    <t>23 314</t>
  </si>
  <si>
    <t>23 361</t>
  </si>
  <si>
    <t>24 111</t>
  </si>
  <si>
    <t>24 112</t>
  </si>
  <si>
    <t>24 421</t>
  </si>
  <si>
    <t>24 441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</si>
  <si>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</si>
  <si>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</si>
  <si>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</si>
  <si>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</si>
  <si>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</si>
  <si>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</si>
  <si>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</si>
  <si>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</si>
  <si>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</si>
  <si>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Izkop vezljive zemljine/zrnate kamnine – 3. kategorije za temelje, kanalske rove, prepuste, jaške in drenaže, širine do 1,0 m in globine do 1,0 m – strojno,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</si>
  <si>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</si>
  <si>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vezljive zemljine/zrnate kamnine – 3. kategorije za temelje, kanalske rove, prepuste, jaške in drenaže, širine do 1,0 m in globine 2,1 do 4,0 m – strojno, planiranje dna ročno
</t>
  </si>
  <si>
    <t xml:space="preserve">Ureditev planuma temeljnih tal vezljive zemljine – 3. kategorije
</t>
  </si>
  <si>
    <t xml:space="preserve">Dobava in vgraditev geotekstilije za ločilno plast (po načrtu), natezna trdnost nad 16 do 18 kN/m2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</si>
  <si>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</si>
  <si>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</si>
  <si>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</si>
  <si>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</si>
  <si>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</si>
  <si>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</si>
  <si>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</si>
  <si>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</si>
  <si>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</si>
  <si>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41 232</t>
  </si>
  <si>
    <t>4.2  Globinsko odvodnjavanje - drenaže</t>
  </si>
  <si>
    <t>42 142</t>
  </si>
  <si>
    <t>42 143</t>
  </si>
  <si>
    <t>42 144</t>
  </si>
  <si>
    <t>42 311</t>
  </si>
  <si>
    <t>4.3  Globinsko odvodnjavanje - kanalizacija</t>
  </si>
  <si>
    <t>43 222</t>
  </si>
  <si>
    <t>43 223</t>
  </si>
  <si>
    <t>43 231</t>
  </si>
  <si>
    <t>43 232</t>
  </si>
  <si>
    <t>43 233</t>
  </si>
  <si>
    <t>43 264</t>
  </si>
  <si>
    <t>43 271</t>
  </si>
  <si>
    <t>43 272</t>
  </si>
  <si>
    <t>43 273</t>
  </si>
  <si>
    <t>43 276</t>
  </si>
  <si>
    <t>43 314</t>
  </si>
  <si>
    <t>43 315</t>
  </si>
  <si>
    <t>43 511</t>
  </si>
  <si>
    <t>43 831</t>
  </si>
  <si>
    <t>43 832</t>
  </si>
  <si>
    <t>43 841</t>
  </si>
  <si>
    <t>4.4  Jaški</t>
  </si>
  <si>
    <t>44 333</t>
  </si>
  <si>
    <t>44 364</t>
  </si>
  <si>
    <t>44 382</t>
  </si>
  <si>
    <t>44 913</t>
  </si>
  <si>
    <t>44 962</t>
  </si>
  <si>
    <t>44 966</t>
  </si>
  <si>
    <t>44 972</t>
  </si>
  <si>
    <t>44 975</t>
  </si>
  <si>
    <t>44 977</t>
  </si>
  <si>
    <t>44 992</t>
  </si>
  <si>
    <t>4.5  Prepusti</t>
  </si>
  <si>
    <t xml:space="preserve">m1 </t>
  </si>
  <si>
    <t>45 212</t>
  </si>
  <si>
    <t xml:space="preserve">Zasip cevne drenaže z zmesjo kamnitih zrn, obvito z geosintetikom, z 0,1 do 0,2 m3/m1, po načrtu
</t>
  </si>
  <si>
    <t>5.   GRADBENA IN OBRTNIŠKA DELA</t>
  </si>
  <si>
    <t>5.1  Tesarska dela</t>
  </si>
  <si>
    <t>51 211</t>
  </si>
  <si>
    <t>51 212</t>
  </si>
  <si>
    <t>51 331</t>
  </si>
  <si>
    <t>51 341</t>
  </si>
  <si>
    <t>5.2  Dela z jeklom za ojačitev</t>
  </si>
  <si>
    <t>52 221</t>
  </si>
  <si>
    <t>52 222</t>
  </si>
  <si>
    <t>5.3  Dela s cementnim betonom</t>
  </si>
  <si>
    <t>53 116</t>
  </si>
  <si>
    <t>53 342</t>
  </si>
  <si>
    <t>53 348</t>
  </si>
  <si>
    <t>5.5  Dela pri popravilu objektov</t>
  </si>
  <si>
    <t>5.8  Ključavničarska dela in dela v jeklu</t>
  </si>
  <si>
    <t>58 211</t>
  </si>
  <si>
    <t>59 981</t>
  </si>
  <si>
    <t>59 982</t>
  </si>
  <si>
    <t>Izdelava navidezne rege z zaključnim trakom za rege</t>
  </si>
  <si>
    <t>59 983</t>
  </si>
  <si>
    <t>Izdelava navidezne rege z valovito ploščo v sredini</t>
  </si>
  <si>
    <t>59 986</t>
  </si>
  <si>
    <t>Izdelava navidezne rege ………… po načrtu</t>
  </si>
  <si>
    <t>59 991</t>
  </si>
  <si>
    <t>Izdelava delovnega stika pri izolacijskih trakovih na steni</t>
  </si>
  <si>
    <t>59 992</t>
  </si>
  <si>
    <t>59 993</t>
  </si>
  <si>
    <t>59 996</t>
  </si>
  <si>
    <t>Izdelava delovnega stika stene…………… po načrtu</t>
  </si>
  <si>
    <t>59 997</t>
  </si>
  <si>
    <t>Izdelava delovnega stika plošče……………. po načrtu</t>
  </si>
  <si>
    <t>SKUPAJ GRADBENA IN OBRTNIŠKA DELA:</t>
  </si>
  <si>
    <t>SKUPAJ ODVODNJAVANJE:</t>
  </si>
  <si>
    <t>SKUPAJ VOZIŠČNE KONSTRUKCIJE:</t>
  </si>
  <si>
    <t>3.1  Nosilne plasti</t>
  </si>
  <si>
    <t xml:space="preserve">Izdelava navidezne rege s tesnilnim trakom na zasuti strani, brez izolacijskih trakov
</t>
  </si>
  <si>
    <t xml:space="preserve">Izdelava delovnega stika s pločevino 300/1 mm, brez izolacijskih trakov
</t>
  </si>
  <si>
    <t xml:space="preserve">Izdelava delovnega stika z nabrekajočim trakom ali profilom, brez izolacijskih trakov
</t>
  </si>
  <si>
    <t>SKUPAJ OPREMA CEST:</t>
  </si>
  <si>
    <t>6.   OPREMA CEST</t>
  </si>
  <si>
    <t>6.1  Pokončna oprema cest</t>
  </si>
  <si>
    <t>61 112</t>
  </si>
  <si>
    <t>61 214</t>
  </si>
  <si>
    <t>61 215</t>
  </si>
  <si>
    <t>61 216</t>
  </si>
  <si>
    <t>61 217</t>
  </si>
  <si>
    <t>61 421</t>
  </si>
  <si>
    <t>61 422</t>
  </si>
  <si>
    <t>61 612</t>
  </si>
  <si>
    <t>61 712</t>
  </si>
  <si>
    <t>61 713</t>
  </si>
  <si>
    <t>61 723</t>
  </si>
  <si>
    <t>61 724</t>
  </si>
  <si>
    <t>6.2  Označbe na voziščih</t>
  </si>
  <si>
    <t>62 111</t>
  </si>
  <si>
    <t>62 112</t>
  </si>
  <si>
    <t>62 163</t>
  </si>
  <si>
    <t>62 166</t>
  </si>
  <si>
    <t>62 168</t>
  </si>
  <si>
    <t>62 215</t>
  </si>
  <si>
    <t>62 224</t>
  </si>
  <si>
    <t>62 252</t>
  </si>
  <si>
    <t>62 256</t>
  </si>
  <si>
    <t>6.3  Oprema za vodenje prometa</t>
  </si>
  <si>
    <t>63 571</t>
  </si>
  <si>
    <t>6.4  Oprema za zavarovanje prometa</t>
  </si>
  <si>
    <t>64 113</t>
  </si>
  <si>
    <t>64 122</t>
  </si>
  <si>
    <t>64 435</t>
  </si>
  <si>
    <t>64 578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</si>
  <si>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</si>
  <si>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</si>
  <si>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</si>
  <si>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</si>
  <si>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</si>
  <si>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</si>
  <si>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</si>
  <si>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</si>
  <si>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7.6  Vodovodi</t>
  </si>
  <si>
    <t>76 111</t>
  </si>
  <si>
    <t>78 111</t>
  </si>
  <si>
    <t>7.9  Preizkusi, nadzor in tehnična dokumentacija</t>
  </si>
  <si>
    <t>79 311</t>
  </si>
  <si>
    <t>ur</t>
  </si>
  <si>
    <t>79 321</t>
  </si>
  <si>
    <t>79 351</t>
  </si>
  <si>
    <t>79 514</t>
  </si>
  <si>
    <t>31 131</t>
  </si>
  <si>
    <t>31 181</t>
  </si>
  <si>
    <t>3.1.4-6 Asfaltne nosilne plasti - Asphalt concrete - base (AC base)</t>
  </si>
  <si>
    <t>31 572</t>
  </si>
  <si>
    <t>3.2  Obrabne plasti</t>
  </si>
  <si>
    <t>3.2.1 Nevezane obrabne plasti</t>
  </si>
  <si>
    <t>32 111</t>
  </si>
  <si>
    <t>3.2.2 Asfaltne obrabne in zaporne plasti - bitumenski betoni - Asphalt concrete - surface (AC surf)</t>
  </si>
  <si>
    <t>32 254</t>
  </si>
  <si>
    <t>32 283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</si>
  <si>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</si>
  <si>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</si>
  <si>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</si>
  <si>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</si>
  <si>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</si>
  <si>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</si>
  <si>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34 612</t>
  </si>
  <si>
    <t>3.5.2 Robniki</t>
  </si>
  <si>
    <t>3.5.3 Obrobe</t>
  </si>
  <si>
    <t>35 214</t>
  </si>
  <si>
    <t>35 235</t>
  </si>
  <si>
    <t>35 236</t>
  </si>
  <si>
    <t>35 275</t>
  </si>
  <si>
    <t>35 313</t>
  </si>
  <si>
    <t>3.6  Bankine</t>
  </si>
  <si>
    <t>36 113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</si>
  <si>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</si>
  <si>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</si>
  <si>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</si>
  <si>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</si>
  <si>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</si>
  <si>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</si>
  <si>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</si>
  <si>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</si>
  <si>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</si>
  <si>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</si>
  <si>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</si>
  <si>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Dobava in vgraditev dvignjenega vtočnega robnika s prerezom 15/25 cm iz cementnega betona
</t>
  </si>
  <si>
    <t xml:space="preserve">Izdelava obrobe iz malih tlakovcev iz naravnega kamna velikosti 10 cm/10 cm /10 cm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</si>
  <si>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</si>
  <si>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</si>
  <si>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</si>
  <si>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</si>
  <si>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22 117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</si>
  <si>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</si>
  <si>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</si>
  <si>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</si>
  <si>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</si>
  <si>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 xml:space="preserve">Dobava in postavitev nove nadstrešnice
</t>
  </si>
  <si>
    <t xml:space="preserve">Odlaganje odpadnega cementnega betona na komunalno deponijo (odvoz robnikov, kock, tlakovcev, jaškov, kanalizacijskih cevi, …)
</t>
  </si>
  <si>
    <t>Objekt :</t>
  </si>
  <si>
    <t>Del objekta :</t>
  </si>
  <si>
    <t>Številka načrta :</t>
  </si>
  <si>
    <t xml:space="preserve">Humuziranje brežine in zelenice brez valjanja, v debelini do 15 cm - strojno
</t>
  </si>
  <si>
    <t xml:space="preserve">Preložitev oz. višinska prilagoditev tlakovcev
</t>
  </si>
  <si>
    <t xml:space="preserve">Čiščenje utrjene/odrezkane površine/podlage pred pobrizgom z bitumenskim vezivom
</t>
  </si>
  <si>
    <t>43 851</t>
  </si>
  <si>
    <t>44 996</t>
  </si>
  <si>
    <t xml:space="preserve">Doplačilo za zatravitev s semenom
</t>
  </si>
  <si>
    <t xml:space="preserve">Prevoz materiala na razdaljo nad 10 do 15 km
</t>
  </si>
  <si>
    <r>
      <t xml:space="preserve">Izdelava nevezane (mehanično stabilizirane) obrabne plasti iz zmesi zrn drobljenca v debelini do 15 cm </t>
    </r>
    <r>
      <rPr>
        <i/>
        <sz val="10"/>
        <color theme="1"/>
        <rFont val="Arial Narrow"/>
        <family val="2"/>
        <charset val="238"/>
      </rPr>
      <t>(navezava uvozov v makadamu)</t>
    </r>
    <r>
      <rPr>
        <sz val="10"/>
        <color theme="1"/>
        <rFont val="Arial Narrow"/>
        <family val="2"/>
        <charset val="238"/>
      </rPr>
      <t xml:space="preserve">
</t>
    </r>
  </si>
  <si>
    <t xml:space="preserve">Zaščita stikov s "teksabit trakom"
</t>
  </si>
  <si>
    <t>Zavarovanje gradbišča v času gradnje s popolno zaporo prometa</t>
  </si>
  <si>
    <t xml:space="preserve">Ureditev planuma posteljice
</t>
  </si>
  <si>
    <t xml:space="preserve">Zaščita obstoječega vkopanega elektroenergetskega voda po navodilih upravljalca
</t>
  </si>
  <si>
    <t xml:space="preserve">Zaščita obstoječega vkopanega telekomunikacijskega voda po navodilih upravljalca
</t>
  </si>
  <si>
    <t>m1
ocena</t>
  </si>
  <si>
    <t xml:space="preserve">Zaščita obstoječega vkopanega vodovoda po navodilih upravljalca
</t>
  </si>
  <si>
    <t xml:space="preserve">Projektantski nadzor
</t>
  </si>
  <si>
    <t xml:space="preserve">Geotehnični nadzor
</t>
  </si>
  <si>
    <r>
      <t xml:space="preserve">Izdelava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10 cm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5111</t>
    </r>
    <r>
      <rPr>
        <sz val="10"/>
        <color theme="1"/>
        <rFont val="Arial Narrow"/>
        <family val="2"/>
        <charset val="238"/>
      </rPr>
      <t xml:space="preserve"> )
</t>
    </r>
  </si>
  <si>
    <t>55 ___</t>
  </si>
  <si>
    <r>
      <t xml:space="preserve">Doplačilo za izdelavo mulde v širini 50cm
in minimalni globini 5cm ( </t>
    </r>
    <r>
      <rPr>
        <i/>
        <sz val="10"/>
        <color theme="1"/>
        <rFont val="Arial Narrow"/>
        <family val="2"/>
        <charset val="238"/>
      </rPr>
      <t xml:space="preserve">asfalt upoštevan v zgornji postavki </t>
    </r>
    <r>
      <rPr>
        <sz val="10"/>
        <color theme="1"/>
        <rFont val="Arial Narrow"/>
        <family val="2"/>
        <charset val="238"/>
      </rPr>
      <t xml:space="preserve">)
</t>
    </r>
  </si>
  <si>
    <t>Rezanje asfaltne plasti s talno diamantno žago, debele 6 do 10 cm</t>
  </si>
  <si>
    <t xml:space="preserve">Odstranitev vej predhodno posekanih dreves
</t>
  </si>
  <si>
    <t xml:space="preserve">Porušitev grednega robnika iz cementnega betona
</t>
  </si>
  <si>
    <r>
      <t xml:space="preserve">Obnova in zavarovanje zakoličbe osi trase ostale javne ceste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</si>
  <si>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Obnova in zavarovanje zakoličbe trase komunalnih vodov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</si>
  <si>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Postavitev in zavarovanje prečnega profila ostale javne ceste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</si>
  <si>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>Izdelava zasipa iz zrnate kamnine – 3. kategorije ter zasipavanje kanala skupaj z dobavo in dovozom materiala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 xml:space="preserve"> zasip cevne navezave V.J.</t>
    </r>
    <r>
      <rPr>
        <sz val="10"/>
        <color theme="1"/>
        <rFont val="Arial Narrow"/>
        <family val="2"/>
        <charset val="238"/>
      </rPr>
      <t xml:space="preserve"> )
</t>
    </r>
  </si>
  <si>
    <t>12 182</t>
  </si>
  <si>
    <t xml:space="preserve">Posek in odstranitev vej obstoječih dreves in grmovji
</t>
  </si>
  <si>
    <t xml:space="preserve">Porušitev in odstranitev žive meje
</t>
  </si>
  <si>
    <t xml:space="preserve">Porušitev in odstranitev ograje iz cementnega betona
</t>
  </si>
  <si>
    <t xml:space="preserve">Dobava in vgraditev predfabriciranega pogreznjenega robnika iz cementnega betona s prerezom 25/15 cm ( ležeč )
</t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</si>
  <si>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</si>
  <si>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>višine do 1,00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</si>
  <si>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r>
      <t xml:space="preserve">Porušitev in odstranitev asfaltne plasti v debelini do 5 cm
( </t>
    </r>
    <r>
      <rPr>
        <i/>
        <sz val="10"/>
        <color theme="1"/>
        <rFont val="Arial Narrow"/>
        <family val="2"/>
        <charset val="238"/>
      </rPr>
      <t>pločnik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</si>
  <si>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Porušitev in odstranitev asfaltne plasti v debelini 6 do 10 cm
( 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 )
</t>
    </r>
  </si>
  <si>
    <t xml:space="preserve">Odstranitev panja s premerom 11 do 30 cm z odvozom na deponijo na razdaljo nad 100 m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</si>
  <si>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</si>
  <si>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</si>
  <si>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>dolge 3500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</si>
  <si>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 xml:space="preserve">stebrička </t>
    </r>
    <r>
      <rPr>
        <sz val="10"/>
        <color theme="1"/>
        <rFont val="Arial Narrow"/>
        <family val="2"/>
        <charset val="238"/>
      </rPr>
      <t xml:space="preserve">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>dolge 3000 mm</t>
    </r>
    <r>
      <rPr>
        <sz val="10"/>
        <color theme="1"/>
        <rFont val="Arial Narrow"/>
        <family val="2"/>
        <charset val="238"/>
      </rPr>
      <t xml:space="preserve">
</t>
    </r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</si>
  <si>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>dolge 2000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</si>
  <si>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>dolge 2500 mm</t>
    </r>
    <r>
      <rPr>
        <sz val="10"/>
        <color theme="1"/>
        <rFont val="Arial Narrow"/>
        <family val="2"/>
        <charset val="238"/>
      </rPr>
      <t xml:space="preserve">
</t>
    </r>
  </si>
  <si>
    <r>
      <rPr>
        <b/>
        <i/>
        <sz val="10"/>
        <color theme="1"/>
        <rFont val="Arial Narrow"/>
        <family val="2"/>
        <charset val="238"/>
      </rPr>
      <t>Izdelava temelja</t>
    </r>
    <r>
      <rPr>
        <sz val="10"/>
        <color theme="1"/>
        <rFont val="Arial Narrow"/>
        <family val="2"/>
        <charset val="238"/>
      </rPr>
      <t xml:space="preserve"> iz cementnega betona C 12/15, globine 50 cm, premera 30 cm
</t>
    </r>
  </si>
  <si>
    <t xml:space="preserve">Dobava in zasaditev žive meje 
</t>
  </si>
  <si>
    <t>41 652</t>
  </si>
  <si>
    <t>41 653</t>
  </si>
  <si>
    <t>41 655</t>
  </si>
  <si>
    <t>Izdelava geodetskega posnetka izvedenega stanja in projektne dokumentacije - projekt izvedenih gradbenih del (PID)</t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</si>
  <si>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8 surf B 70/100 A5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>4,0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 xml:space="preserve"> pločnik in uvozi čez pločnik</t>
    </r>
    <r>
      <rPr>
        <sz val="10"/>
        <color theme="1"/>
        <rFont val="Arial Narrow"/>
        <family val="2"/>
        <charset val="238"/>
      </rPr>
      <t xml:space="preserve"> )
</t>
    </r>
    <r>
      <rPr>
        <i/>
        <sz val="10"/>
        <color theme="1"/>
        <rFont val="Arial Narrow"/>
        <family val="2"/>
        <charset val="238"/>
      </rPr>
      <t>*TOPLI ASFALT 
*Vgradi se lahko do 15% rezkanca pridobljenega iz odpadnega asfalta (Uredba o zelenem javnem naročanju)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</si>
  <si>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 xml:space="preserve">, s </t>
    </r>
    <r>
      <rPr>
        <b/>
        <sz val="10"/>
        <color theme="1"/>
        <rFont val="Arial Narrow"/>
        <family val="2"/>
        <charset val="238"/>
      </rPr>
      <t xml:space="preserve">prerezom 500/500 mm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vtočni jaški z vtokom pod robnik </t>
    </r>
    <r>
      <rPr>
        <sz val="10"/>
        <color theme="1"/>
        <rFont val="Arial Narrow"/>
        <family val="2"/>
        <charset val="238"/>
      </rPr>
      <t xml:space="preserve">)
</t>
    </r>
  </si>
  <si>
    <t>44 978</t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</si>
  <si>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b/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 )
</t>
    </r>
  </si>
  <si>
    <t>34 931</t>
  </si>
  <si>
    <r>
      <t xml:space="preserve">Izdelava tlakovane obrabne plasti iz </t>
    </r>
    <r>
      <rPr>
        <b/>
        <i/>
        <sz val="10"/>
        <color theme="1"/>
        <rFont val="Arial Narrow"/>
        <family val="2"/>
        <charset val="238"/>
      </rPr>
      <t xml:space="preserve">plošč iz zaribanega cementnega betona </t>
    </r>
    <r>
      <rPr>
        <sz val="10"/>
        <color theme="1"/>
        <rFont val="Arial Narrow"/>
        <family val="2"/>
        <charset val="238"/>
      </rPr>
      <t xml:space="preserve"> velikosti do</t>
    </r>
    <r>
      <rPr>
        <b/>
        <i/>
        <sz val="10"/>
        <color theme="1"/>
        <rFont val="Arial Narrow"/>
        <family val="2"/>
        <charset val="238"/>
      </rPr>
      <t xml:space="preserve"> 20 cm /20 cm/8 cm</t>
    </r>
    <r>
      <rPr>
        <sz val="10"/>
        <color theme="1"/>
        <rFont val="Arial Narrow"/>
        <family val="2"/>
        <charset val="238"/>
      </rPr>
      <t xml:space="preserve">, stiki zaliti s cementno malto
</t>
    </r>
  </si>
  <si>
    <r>
      <t xml:space="preserve">Dobava in pritrditev </t>
    </r>
    <r>
      <rPr>
        <b/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 )
</t>
    </r>
  </si>
  <si>
    <r>
      <t>Dobava in pritrditev</t>
    </r>
    <r>
      <rPr>
        <b/>
        <i/>
        <sz val="10"/>
        <color theme="1"/>
        <rFont val="Arial Narrow"/>
        <family val="2"/>
        <charset val="238"/>
      </rPr>
      <t xml:space="preserve"> trikotnega </t>
    </r>
    <r>
      <rPr>
        <sz val="10"/>
        <color theme="1"/>
        <rFont val="Arial Narrow"/>
        <family val="2"/>
        <charset val="238"/>
      </rPr>
      <t xml:space="preserve">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dolžina stranice a = 900 mm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2101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</si>
  <si>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nasipa iz zrnate kamnine - 3. kategorije, vključno z  dobavo iz kamnoloma
</t>
  </si>
  <si>
    <t>66 922</t>
  </si>
  <si>
    <t>61 932</t>
  </si>
  <si>
    <r>
      <t>Rekonstrukcija lokalne ceste »</t>
    </r>
    <r>
      <rPr>
        <b/>
        <sz val="12"/>
        <color theme="1"/>
        <rFont val="Arial Narrow"/>
        <family val="2"/>
        <charset val="238"/>
      </rPr>
      <t>LC-468063 Sinja Gorica - Bevke II</t>
    </r>
    <r>
      <rPr>
        <sz val="12"/>
        <color theme="1"/>
        <rFont val="Arial Narrow"/>
        <family val="2"/>
        <charset val="238"/>
      </rPr>
      <t xml:space="preserve">« od IC Sinja Gorica do mostu čez potok Zrnica - </t>
    </r>
    <r>
      <rPr>
        <b/>
        <sz val="12"/>
        <color rgb="FF0070C0"/>
        <rFont val="Arial Narrow"/>
        <family val="2"/>
        <charset val="238"/>
      </rPr>
      <t>BLATNA BREZOVICA</t>
    </r>
    <r>
      <rPr>
        <b/>
        <sz val="12"/>
        <color theme="1"/>
        <rFont val="Arial Narrow"/>
        <family val="2"/>
        <charset val="238"/>
      </rPr>
      <t xml:space="preserve">
</t>
    </r>
  </si>
  <si>
    <t>1832-21</t>
  </si>
  <si>
    <t xml:space="preserve">Arheološki nadzor
</t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</si>
  <si>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pokrivne litoželezne rešetke</t>
    </r>
    <r>
      <rPr>
        <sz val="10"/>
        <color theme="1"/>
        <rFont val="Arial Narrow"/>
        <family val="2"/>
        <charset val="238"/>
      </rPr>
      <t xml:space="preserve">, obremenitev min. </t>
    </r>
    <r>
      <rPr>
        <b/>
        <i/>
        <sz val="10"/>
        <color theme="1"/>
        <rFont val="Arial Narrow"/>
        <family val="2"/>
        <charset val="238"/>
      </rPr>
      <t>D 400 kN</t>
    </r>
    <r>
      <rPr>
        <sz val="10"/>
        <color theme="1"/>
        <rFont val="Arial Narrow"/>
        <family val="2"/>
        <charset val="238"/>
      </rPr>
      <t xml:space="preserve">, dolžina 500 mm in širine 223 mm, 
kot npr.: </t>
    </r>
    <r>
      <rPr>
        <i/>
        <sz val="10"/>
        <color theme="1"/>
        <rFont val="Arial Narrow"/>
        <family val="2"/>
        <charset val="238"/>
      </rPr>
      <t xml:space="preserve">Multiline V200 - SK design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</si>
  <si>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zaključne polne čelne stene</t>
    </r>
    <r>
      <rPr>
        <sz val="10"/>
        <color theme="1"/>
        <rFont val="Arial Narrow"/>
        <family val="2"/>
        <charset val="238"/>
      </rPr>
      <t xml:space="preserve"> iz polimernega betona z zaščitnim robom, debeline 2 cm, 
kot npr.: </t>
    </r>
    <r>
      <rPr>
        <i/>
        <sz val="10"/>
        <color theme="1"/>
        <rFont val="Arial Narrow"/>
        <family val="2"/>
        <charset val="238"/>
      </rPr>
      <t>Multiline V200 pribor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</si>
  <si>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enodelnega </t>
    </r>
    <r>
      <rPr>
        <b/>
        <i/>
        <sz val="10"/>
        <color theme="1"/>
        <rFont val="Arial Narrow"/>
        <family val="2"/>
        <charset val="238"/>
      </rPr>
      <t>zbiralnika iz polimernega betona</t>
    </r>
    <r>
      <rPr>
        <sz val="10"/>
        <color theme="1"/>
        <rFont val="Arial Narrow"/>
        <family val="2"/>
        <charset val="238"/>
      </rPr>
      <t xml:space="preserve"> z integriranim tesnilom na </t>
    </r>
    <r>
      <rPr>
        <b/>
        <i/>
        <sz val="10"/>
        <color theme="1"/>
        <rFont val="Arial Narrow"/>
        <family val="2"/>
        <charset val="238"/>
      </rPr>
      <t>iztoku DN160</t>
    </r>
    <r>
      <rPr>
        <sz val="10"/>
        <color theme="1"/>
        <rFont val="Arial Narrow"/>
        <family val="2"/>
        <charset val="238"/>
      </rPr>
      <t xml:space="preserve">, zaščitnim robom in </t>
    </r>
    <r>
      <rPr>
        <b/>
        <i/>
        <sz val="10"/>
        <color theme="1"/>
        <rFont val="Arial Narrow"/>
        <family val="2"/>
        <charset val="238"/>
      </rPr>
      <t xml:space="preserve">PVC vedrom </t>
    </r>
    <r>
      <rPr>
        <sz val="10"/>
        <color theme="1"/>
        <rFont val="Arial Narrow"/>
        <family val="2"/>
        <charset val="238"/>
      </rPr>
      <t xml:space="preserve">za grobe nečistoče, kot npr.: </t>
    </r>
    <r>
      <rPr>
        <i/>
        <sz val="10"/>
        <color theme="1"/>
        <rFont val="Arial Narrow"/>
        <family val="2"/>
        <charset val="238"/>
      </rPr>
      <t>Multiline V200 zbiralnik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</si>
  <si>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b/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b/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</si>
  <si>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 xml:space="preserve">linijskega požiralnika iz polimernega betona </t>
    </r>
    <r>
      <rPr>
        <sz val="10"/>
        <color theme="1"/>
        <rFont val="Arial Narrow"/>
        <family val="2"/>
        <charset val="238"/>
      </rPr>
      <t xml:space="preserve">svetle širine </t>
    </r>
    <r>
      <rPr>
        <b/>
        <i/>
        <sz val="10"/>
        <color theme="1"/>
        <rFont val="Arial Narrow"/>
        <family val="2"/>
        <charset val="238"/>
      </rPr>
      <t>200 mm</t>
    </r>
    <r>
      <rPr>
        <sz val="10"/>
        <color theme="1"/>
        <rFont val="Arial Narrow"/>
        <family val="2"/>
        <charset val="238"/>
      </rPr>
      <t xml:space="preserve"> z </t>
    </r>
    <r>
      <rPr>
        <b/>
        <i/>
        <sz val="10"/>
        <color theme="1"/>
        <rFont val="Arial Narrow"/>
        <family val="2"/>
        <charset val="238"/>
      </rPr>
      <t>litoželeznim robom</t>
    </r>
    <r>
      <rPr>
        <sz val="10"/>
        <color theme="1"/>
        <rFont val="Arial Narrow"/>
        <family val="2"/>
        <charset val="238"/>
      </rPr>
      <t xml:space="preserve">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
kot npr.: </t>
    </r>
    <r>
      <rPr>
        <i/>
        <sz val="10"/>
        <color theme="1"/>
        <rFont val="Arial Narrow"/>
        <family val="2"/>
        <charset val="238"/>
      </rPr>
      <t>Multiline V200 kanalete (linijske rešetke)</t>
    </r>
    <r>
      <rPr>
        <sz val="10"/>
        <color theme="1"/>
        <rFont val="Arial Narrow"/>
        <family val="2"/>
        <charset val="238"/>
      </rPr>
      <t xml:space="preserve">
</t>
    </r>
  </si>
  <si>
    <t>41 656</t>
  </si>
  <si>
    <r>
      <t xml:space="preserve">Posnetek </t>
    </r>
    <r>
      <rPr>
        <b/>
        <sz val="10"/>
        <color theme="1"/>
        <rFont val="Arial Narrow"/>
        <family val="2"/>
        <charset val="238"/>
      </rPr>
      <t>višine in položaja točke</t>
    </r>
    <r>
      <rPr>
        <sz val="10"/>
        <color theme="1"/>
        <rFont val="Arial Narrow"/>
        <family val="2"/>
        <charset val="238"/>
      </rPr>
      <t xml:space="preserve"> na terenu/objektu
( </t>
    </r>
    <r>
      <rPr>
        <i/>
        <sz val="10"/>
        <color theme="1"/>
        <rFont val="Arial Narrow"/>
        <family val="2"/>
        <charset val="238"/>
      </rPr>
      <t>zakoličba VJ in RJ ter zakoličba dela novega mostu čez Zrnico in zakoličba radijev na cestnih priključkih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</si>
  <si>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11 surf B 50/70 A4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 xml:space="preserve">4,0 cm  </t>
    </r>
    <r>
      <rPr>
        <i/>
        <sz val="10"/>
        <color theme="1"/>
        <rFont val="Arial Narrow"/>
        <family val="2"/>
        <charset val="238"/>
      </rPr>
      <t>( vozišče, uvozi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</si>
  <si>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nevezane nosilne plasti enakomerno zrnatega drobljenca iz kamnine v debelini do 20 cm  ( </t>
    </r>
    <r>
      <rPr>
        <i/>
        <sz val="10"/>
        <color theme="1"/>
        <rFont val="Arial Narrow"/>
        <family val="2"/>
        <charset val="238"/>
      </rPr>
      <t>vozišče in pločnik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</si>
  <si>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bankine iz gramoza ali naravno zdrobljenega kamnitega materiala, široke od 0,50 m do 1,00 m
</t>
  </si>
  <si>
    <r>
      <t>Izdelava posteljice v debelini plasti do 30 cm iz zrnate kamnine – 3. kategorije  (</t>
    </r>
    <r>
      <rPr>
        <i/>
        <sz val="10"/>
        <color theme="1"/>
        <rFont val="Arial Narrow"/>
        <family val="2"/>
        <charset val="238"/>
      </rPr>
      <t>pločnik</t>
    </r>
    <r>
      <rPr>
        <sz val="10"/>
        <color theme="1"/>
        <rFont val="Arial Narrow"/>
        <family val="2"/>
        <charset val="238"/>
      </rPr>
      <t xml:space="preserve">)
</t>
    </r>
  </si>
  <si>
    <r>
      <t>Izdelava posteljice v debelini plasti do 45 cm iz zrnate kamnine – 3. kategorije  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</si>
  <si>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>Široki izkop vezljive zemljine – 3. kategorije – strojno z nakladanjem</t>
  </si>
  <si>
    <t xml:space="preserve">Ureditev planuma temeljnih tal za izvedbo podložnega betona betonskih opornih in podpornih zidov
</t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</si>
  <si>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betonskih kanalet na stik</t>
    </r>
    <r>
      <rPr>
        <sz val="10"/>
        <color theme="1"/>
        <rFont val="Arial Narrow"/>
        <family val="2"/>
        <charset val="238"/>
      </rPr>
      <t xml:space="preserve"> iz cementnega betona, dolžine </t>
    </r>
    <r>
      <rPr>
        <b/>
        <i/>
        <sz val="10"/>
        <color theme="1"/>
        <rFont val="Arial Narrow"/>
        <family val="2"/>
        <charset val="238"/>
      </rPr>
      <t>100 cm</t>
    </r>
    <r>
      <rPr>
        <sz val="10"/>
        <color theme="1"/>
        <rFont val="Arial Narrow"/>
        <family val="2"/>
        <charset val="238"/>
      </rPr>
      <t xml:space="preserve">, notranje </t>
    </r>
    <r>
      <rPr>
        <b/>
        <i/>
        <sz val="10"/>
        <color theme="1"/>
        <rFont val="Arial Narrow"/>
        <family val="2"/>
        <charset val="238"/>
      </rPr>
      <t>širine dna kanalete 30 cm</t>
    </r>
    <r>
      <rPr>
        <sz val="10"/>
        <color theme="1"/>
        <rFont val="Arial Narrow"/>
        <family val="2"/>
        <charset val="238"/>
      </rPr>
      <t xml:space="preserve"> in notranje </t>
    </r>
    <r>
      <rPr>
        <b/>
        <i/>
        <sz val="10"/>
        <color theme="1"/>
        <rFont val="Arial Narrow"/>
        <family val="2"/>
        <charset val="238"/>
      </rPr>
      <t>višine 30 cm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i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>, debeli 10 cm  
(</t>
    </r>
    <r>
      <rPr>
        <i/>
        <sz val="10"/>
        <color theme="1"/>
        <rFont val="Arial Narrow"/>
        <family val="2"/>
        <charset val="238"/>
      </rPr>
      <t>vgradnja kanalet za krono AB opornega zidu, med P90 in P93 ter med P94 in P98</t>
    </r>
    <r>
      <rPr>
        <sz val="10"/>
        <color theme="1"/>
        <rFont val="Arial Narrow"/>
        <family val="2"/>
        <charset val="238"/>
      </rPr>
      <t xml:space="preserve">)
</t>
    </r>
  </si>
  <si>
    <t>41 651b</t>
  </si>
  <si>
    <t>41 651a</t>
  </si>
  <si>
    <t>8.    NEPREDVIDENA DELA 10%</t>
  </si>
  <si>
    <t xml:space="preserve">Organizacija gradbišča – postavitev začasnih objektov
</t>
  </si>
  <si>
    <t xml:space="preserve">Organizacija gradbišča – odstranitev začasnih objektov
</t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</si>
  <si>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DN110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</si>
  <si>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</si>
  <si>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DN200 mm</t>
    </r>
    <r>
      <rPr>
        <sz val="10"/>
        <color theme="1"/>
        <rFont val="Arial Narrow"/>
        <family val="2"/>
        <charset val="238"/>
      </rPr>
      <t xml:space="preserve">
</t>
    </r>
  </si>
  <si>
    <t>32 301</t>
  </si>
  <si>
    <t>52 811</t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</si>
  <si>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 xml:space="preserve">revizijskega elementa linijskega požiralnika iz polimernega betona z vertikalnim iztokom iz linijske rešetke do DN200, </t>
    </r>
    <r>
      <rPr>
        <sz val="10"/>
        <color theme="1"/>
        <rFont val="Arial Narrow"/>
        <family val="2"/>
        <charset val="238"/>
      </rPr>
      <t xml:space="preserve">svetle širine </t>
    </r>
    <r>
      <rPr>
        <b/>
        <i/>
        <sz val="10"/>
        <color theme="1"/>
        <rFont val="Arial Narrow"/>
        <family val="2"/>
        <charset val="238"/>
      </rPr>
      <t>200 mm</t>
    </r>
    <r>
      <rPr>
        <sz val="10"/>
        <color theme="1"/>
        <rFont val="Arial Narrow"/>
        <family val="2"/>
        <charset val="238"/>
      </rPr>
      <t xml:space="preserve"> z </t>
    </r>
    <r>
      <rPr>
        <b/>
        <i/>
        <sz val="10"/>
        <color theme="1"/>
        <rFont val="Arial Narrow"/>
        <family val="2"/>
        <charset val="238"/>
      </rPr>
      <t>litoželeznim robom</t>
    </r>
    <r>
      <rPr>
        <sz val="10"/>
        <color theme="1"/>
        <rFont val="Arial Narrow"/>
        <family val="2"/>
        <charset val="238"/>
      </rPr>
      <t xml:space="preserve">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
kot npr.: </t>
    </r>
    <r>
      <rPr>
        <i/>
        <sz val="10"/>
        <color theme="1"/>
        <rFont val="Arial Narrow"/>
        <family val="2"/>
        <charset val="238"/>
      </rPr>
      <t xml:space="preserve">Multiline V200 kanalete 
             (element linijske rešetke z </t>
    </r>
    <r>
      <rPr>
        <b/>
        <i/>
        <sz val="10"/>
        <color theme="1"/>
        <rFont val="Arial Narrow"/>
        <family val="2"/>
        <charset val="238"/>
      </rPr>
      <t>vertikalnim iztokom</t>
    </r>
    <r>
      <rPr>
        <i/>
        <sz val="10"/>
        <color theme="1"/>
        <rFont val="Arial Narrow"/>
        <family val="2"/>
        <charset val="238"/>
      </rPr>
      <t>)</t>
    </r>
  </si>
  <si>
    <r>
      <t>Doplačilo za izdelavo kanalizacije</t>
    </r>
    <r>
      <rPr>
        <b/>
        <sz val="10"/>
        <color theme="1"/>
        <rFont val="Arial Narrow"/>
        <family val="2"/>
        <charset val="238"/>
      </rPr>
      <t xml:space="preserve"> v globini 1,1 do 2 m</t>
    </r>
    <r>
      <rPr>
        <sz val="10"/>
        <color theme="1"/>
        <rFont val="Arial Narrow"/>
        <family val="2"/>
        <charset val="238"/>
      </rPr>
      <t xml:space="preserve"> s cevmi premera do</t>
    </r>
    <r>
      <rPr>
        <b/>
        <sz val="10"/>
        <color theme="1"/>
        <rFont val="Arial Narrow"/>
        <family val="2"/>
        <charset val="238"/>
      </rPr>
      <t xml:space="preserve"> DN315</t>
    </r>
    <r>
      <rPr>
        <sz val="10"/>
        <color theme="1"/>
        <rFont val="Arial Narrow"/>
        <family val="2"/>
        <charset val="238"/>
      </rPr>
      <t xml:space="preserve"> mm
</t>
    </r>
  </si>
  <si>
    <r>
      <t>Dobava, prevoz in izdelava kanalizacije iz</t>
    </r>
    <r>
      <rPr>
        <b/>
        <i/>
        <sz val="10"/>
        <color theme="1"/>
        <rFont val="Arial Narrow"/>
        <family val="2"/>
        <charset val="238"/>
      </rPr>
      <t xml:space="preserve"> cevi iz cementnega betona</t>
    </r>
    <r>
      <rPr>
        <sz val="10"/>
        <color theme="1"/>
        <rFont val="Arial Narrow"/>
        <family val="2"/>
        <charset val="238"/>
      </rPr>
      <t xml:space="preserve">, delno obbetonirane, </t>
    </r>
    <r>
      <rPr>
        <b/>
        <sz val="10"/>
        <color theme="1"/>
        <rFont val="Arial Narrow"/>
        <family val="2"/>
        <charset val="238"/>
      </rPr>
      <t>premera DN300 mm</t>
    </r>
    <r>
      <rPr>
        <sz val="10"/>
        <color theme="1"/>
        <rFont val="Arial Narrow"/>
        <family val="2"/>
        <charset val="238"/>
      </rPr>
      <t>, v</t>
    </r>
    <r>
      <rPr>
        <b/>
        <sz val="10"/>
        <color theme="1"/>
        <rFont val="Arial Narrow"/>
        <family val="2"/>
        <charset val="238"/>
      </rPr>
      <t xml:space="preserve"> globini do 1,0 m</t>
    </r>
    <r>
      <rPr>
        <sz val="10"/>
        <color theme="1"/>
        <rFont val="Arial Narrow"/>
        <family val="2"/>
        <charset val="238"/>
      </rPr>
      <t>, vključno z vsem vgradnim in tesnilnim materialom
(</t>
    </r>
    <r>
      <rPr>
        <i/>
        <sz val="10"/>
        <color theme="1"/>
        <rFont val="Arial Narrow"/>
        <family val="2"/>
        <charset val="238"/>
      </rPr>
      <t>navezava na obstoječo cev obstoječega kanala, izven vozišča</t>
    </r>
    <r>
      <rPr>
        <sz val="10"/>
        <color theme="1"/>
        <rFont val="Arial Narrow"/>
        <family val="2"/>
        <charset val="238"/>
      </rPr>
      <t xml:space="preserve">)
* 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M4</t>
    </r>
  </si>
  <si>
    <r>
      <t>Dobava, prevoz in izdelava kanalizacije iz</t>
    </r>
    <r>
      <rPr>
        <b/>
        <i/>
        <sz val="10"/>
        <color theme="1"/>
        <rFont val="Arial Narrow"/>
        <family val="2"/>
        <charset val="238"/>
      </rPr>
      <t xml:space="preserve"> cevi iz cementnega betona</t>
    </r>
    <r>
      <rPr>
        <sz val="10"/>
        <color theme="1"/>
        <rFont val="Arial Narrow"/>
        <family val="2"/>
        <charset val="238"/>
      </rPr>
      <t xml:space="preserve">, delno obbetonirane, </t>
    </r>
    <r>
      <rPr>
        <b/>
        <sz val="10"/>
        <color theme="1"/>
        <rFont val="Arial Narrow"/>
        <family val="2"/>
        <charset val="238"/>
      </rPr>
      <t>premera DN400 mm</t>
    </r>
    <r>
      <rPr>
        <sz val="10"/>
        <color theme="1"/>
        <rFont val="Arial Narrow"/>
        <family val="2"/>
        <charset val="238"/>
      </rPr>
      <t>, v</t>
    </r>
    <r>
      <rPr>
        <b/>
        <sz val="10"/>
        <color theme="1"/>
        <rFont val="Arial Narrow"/>
        <family val="2"/>
        <charset val="238"/>
      </rPr>
      <t xml:space="preserve"> globini do 1,0 m</t>
    </r>
    <r>
      <rPr>
        <sz val="10"/>
        <color theme="1"/>
        <rFont val="Arial Narrow"/>
        <family val="2"/>
        <charset val="238"/>
      </rPr>
      <t>, vključno z vsem vgradnim in tesnilnim materialom
(</t>
    </r>
    <r>
      <rPr>
        <i/>
        <sz val="10"/>
        <color theme="1"/>
        <rFont val="Arial Narrow"/>
        <family val="2"/>
        <charset val="238"/>
      </rPr>
      <t>navezava na obstoječo cev obstoječega kanala, izven vozišča</t>
    </r>
    <r>
      <rPr>
        <sz val="10"/>
        <color theme="1"/>
        <rFont val="Arial Narrow"/>
        <family val="2"/>
        <charset val="238"/>
      </rPr>
      <t xml:space="preserve">)
* 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M3</t>
    </r>
  </si>
  <si>
    <r>
      <t xml:space="preserve">Izdelava </t>
    </r>
    <r>
      <rPr>
        <b/>
        <i/>
        <sz val="10"/>
        <rFont val="Arial Narrow"/>
        <family val="2"/>
        <charset val="238"/>
      </rPr>
      <t xml:space="preserve">novega vpadnika </t>
    </r>
    <r>
      <rPr>
        <sz val="10"/>
        <rFont val="Arial Narrow"/>
        <family val="2"/>
        <charset val="238"/>
      </rPr>
      <t xml:space="preserve">ali </t>
    </r>
    <r>
      <rPr>
        <b/>
        <i/>
        <sz val="10"/>
        <rFont val="Arial Narrow"/>
        <family val="2"/>
        <charset val="238"/>
      </rPr>
      <t>novega direktnega priključka</t>
    </r>
    <r>
      <rPr>
        <sz val="10"/>
        <rFont val="Arial Narrow"/>
        <family val="2"/>
        <charset val="238"/>
      </rPr>
      <t xml:space="preserve"> cevi s priklopom na glavni kanal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</si>
  <si>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 xml:space="preserve">premerom 600 mm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>revizijski jašek-v vozišču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</si>
  <si>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ojačenega cementnega betona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>premerom 50 cm</t>
    </r>
    <r>
      <rPr>
        <sz val="10"/>
        <color theme="1"/>
        <rFont val="Arial Narrow"/>
        <family val="2"/>
        <charset val="238"/>
      </rPr>
      <t xml:space="preserve"> 
</t>
    </r>
    <r>
      <rPr>
        <i/>
        <sz val="10"/>
        <color theme="1"/>
        <rFont val="Arial Narrow"/>
        <family val="2"/>
        <charset val="238"/>
      </rPr>
      <t xml:space="preserve">(jašek s čelnim vtokom) - meteorni kanal </t>
    </r>
    <r>
      <rPr>
        <b/>
        <i/>
        <sz val="10"/>
        <color theme="1"/>
        <rFont val="Arial Narrow"/>
        <family val="2"/>
        <charset val="238"/>
      </rPr>
      <t>M8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</si>
  <si>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jaška iz </t>
    </r>
    <r>
      <rPr>
        <b/>
        <sz val="10"/>
        <rFont val="Arial Narrow"/>
        <family val="2"/>
        <charset val="238"/>
      </rPr>
      <t>polietilena</t>
    </r>
    <r>
      <rPr>
        <sz val="10"/>
        <rFont val="Arial Narrow"/>
        <family val="2"/>
        <charset val="238"/>
      </rPr>
      <t xml:space="preserve">, krožnega prereza s </t>
    </r>
    <r>
      <rPr>
        <b/>
        <sz val="10"/>
        <rFont val="Arial Narrow"/>
        <family val="2"/>
        <charset val="238"/>
      </rPr>
      <t>premerom 50 cm</t>
    </r>
    <r>
      <rPr>
        <sz val="10"/>
        <rFont val="Arial Narrow"/>
        <family val="2"/>
        <charset val="238"/>
      </rPr>
      <t xml:space="preserve">, globokega </t>
    </r>
    <r>
      <rPr>
        <b/>
        <sz val="10"/>
        <rFont val="Arial Narrow"/>
        <family val="2"/>
        <charset val="238"/>
      </rPr>
      <t>1,5 do 2,0 m</t>
    </r>
    <r>
      <rPr>
        <sz val="10"/>
        <rFont val="Arial Narrow"/>
        <family val="2"/>
        <charset val="238"/>
      </rPr>
      <t xml:space="preserve">, vključno z vrtanjem odprtin in izdelavo AB venca
*cestni požiralnik s </t>
    </r>
    <r>
      <rPr>
        <i/>
        <sz val="10"/>
        <rFont val="Arial Narrow"/>
        <family val="2"/>
        <charset val="238"/>
      </rPr>
      <t>peskolovom</t>
    </r>
    <r>
      <rPr>
        <sz val="10"/>
        <rFont val="Arial Narrow"/>
        <family val="2"/>
        <charset val="238"/>
      </rPr>
      <t xml:space="preserve">
</t>
    </r>
  </si>
  <si>
    <r>
      <t xml:space="preserve">Izdelava jaška iz </t>
    </r>
    <r>
      <rPr>
        <b/>
        <sz val="10"/>
        <rFont val="Arial Narrow"/>
        <family val="2"/>
        <charset val="238"/>
      </rPr>
      <t>polietilena</t>
    </r>
    <r>
      <rPr>
        <sz val="10"/>
        <rFont val="Arial Narrow"/>
        <family val="2"/>
        <charset val="238"/>
      </rPr>
      <t xml:space="preserve">, krožnega prereza s </t>
    </r>
    <r>
      <rPr>
        <b/>
        <sz val="10"/>
        <rFont val="Arial Narrow"/>
        <family val="2"/>
        <charset val="238"/>
      </rPr>
      <t>premerom 80 cm</t>
    </r>
    <r>
      <rPr>
        <sz val="10"/>
        <rFont val="Arial Narrow"/>
        <family val="2"/>
        <charset val="238"/>
      </rPr>
      <t xml:space="preserve">, globokega </t>
    </r>
    <r>
      <rPr>
        <b/>
        <sz val="10"/>
        <rFont val="Arial Narrow"/>
        <family val="2"/>
        <charset val="238"/>
      </rPr>
      <t>od 2,5 m do 3,0 m</t>
    </r>
    <r>
      <rPr>
        <sz val="10"/>
        <rFont val="Arial Narrow"/>
        <family val="2"/>
        <charset val="238"/>
      </rPr>
      <t>, vključno z vrtanjem odprtin in izdelavo AB venca (</t>
    </r>
    <r>
      <rPr>
        <i/>
        <sz val="10"/>
        <rFont val="Arial Narrow"/>
        <family val="2"/>
        <charset val="238"/>
      </rPr>
      <t>vtočni revizijski jašek s pekolovom za bet. zidom ob kanaletah</t>
    </r>
    <r>
      <rPr>
        <sz val="10"/>
        <rFont val="Arial Narrow"/>
        <family val="2"/>
        <charset val="238"/>
      </rPr>
      <t xml:space="preserve">)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</si>
  <si>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>premerom 600 mm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>revizijski jašek-izven vozišča in RJ ob kanaletah za AB zidom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</si>
  <si>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b/>
        <i/>
        <sz val="10"/>
        <color theme="1"/>
        <rFont val="Arial Narrow"/>
        <family val="2"/>
        <charset val="238"/>
      </rPr>
      <t xml:space="preserve"> 300/300 mm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>vtočni jaški v muldi širine 30 cm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</si>
  <si>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priklopa </t>
    </r>
    <r>
      <rPr>
        <b/>
        <i/>
        <sz val="10"/>
        <rFont val="Arial Narrow"/>
        <family val="2"/>
        <charset val="238"/>
      </rPr>
      <t>vtočnega jaška ali linijskega požiralnika</t>
    </r>
    <r>
      <rPr>
        <sz val="10"/>
        <rFont val="Arial Narrow"/>
        <family val="2"/>
        <charset val="238"/>
      </rPr>
      <t xml:space="preserve"> na predviden </t>
    </r>
    <r>
      <rPr>
        <b/>
        <i/>
        <sz val="10"/>
        <rFont val="Arial Narrow"/>
        <family val="2"/>
        <charset val="238"/>
      </rPr>
      <t>revizijski jašek</t>
    </r>
    <r>
      <rPr>
        <sz val="10"/>
        <rFont val="Arial Narrow"/>
        <family val="2"/>
        <charset val="238"/>
      </rPr>
      <t xml:space="preserve">, vključno z vrtanjem odprtin in vsem inštalacijskim materialom in tesnili za priklop
</t>
    </r>
  </si>
  <si>
    <r>
      <t xml:space="preserve">Izdelava </t>
    </r>
    <r>
      <rPr>
        <b/>
        <i/>
        <sz val="10"/>
        <color theme="1"/>
        <rFont val="Arial Narrow"/>
        <family val="2"/>
        <charset val="238"/>
      </rPr>
      <t>poševne iztočne glave</t>
    </r>
    <r>
      <rPr>
        <sz val="10"/>
        <color theme="1"/>
        <rFont val="Arial Narrow"/>
        <family val="2"/>
        <charset val="238"/>
      </rPr>
      <t xml:space="preserve"> prepusta krožnega prereza iz cementnega betona s premerom do </t>
    </r>
    <r>
      <rPr>
        <b/>
        <i/>
        <sz val="10"/>
        <color theme="1"/>
        <rFont val="Arial Narrow"/>
        <family val="2"/>
        <charset val="238"/>
      </rPr>
      <t xml:space="preserve">DN500 mm
</t>
    </r>
  </si>
  <si>
    <t>43 230</t>
  </si>
  <si>
    <r>
      <t xml:space="preserve">Porušitev in odstranitev prepusta iz cevi s premerom 
</t>
    </r>
    <r>
      <rPr>
        <b/>
        <i/>
        <sz val="10"/>
        <color theme="1"/>
        <rFont val="Arial Narrow"/>
        <family val="2"/>
        <charset val="238"/>
      </rPr>
      <t>do DN600 mm</t>
    </r>
    <r>
      <rPr>
        <sz val="10"/>
        <color theme="1"/>
        <rFont val="Arial Narrow"/>
        <family val="2"/>
        <charset val="238"/>
      </rPr>
      <t xml:space="preserve">, vključno z </t>
    </r>
    <r>
      <rPr>
        <b/>
        <i/>
        <sz val="10"/>
        <color theme="1"/>
        <rFont val="Arial Narrow"/>
        <family val="2"/>
        <charset val="238"/>
      </rPr>
      <t>rušitvijo iztočne betonske glave</t>
    </r>
    <r>
      <rPr>
        <sz val="10"/>
        <color theme="1"/>
        <rFont val="Arial Narrow"/>
        <family val="2"/>
        <charset val="238"/>
      </rPr>
      <t xml:space="preserve"> prepusta ( </t>
    </r>
    <r>
      <rPr>
        <i/>
        <sz val="10"/>
        <color theme="1"/>
        <rFont val="Arial Narrow"/>
        <family val="2"/>
        <charset val="238"/>
      </rPr>
      <t>odstranitev obstoječega prepusta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</si>
  <si>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aluminijaste pločevine, znak z </t>
    </r>
    <r>
      <rPr>
        <b/>
        <i/>
        <sz val="10"/>
        <color theme="1"/>
        <rFont val="Arial Narrow"/>
        <family val="2"/>
        <charset val="238"/>
      </rPr>
      <t>belo/rdečo/modro</t>
    </r>
    <r>
      <rPr>
        <sz val="10"/>
        <color theme="1"/>
        <rFont val="Arial Narrow"/>
        <family val="2"/>
        <charset val="238"/>
      </rPr>
      <t xml:space="preserve"> 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velikost od 0,21 do 0,40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3209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</si>
  <si>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aluminijaste pločevine, znak z </t>
    </r>
    <r>
      <rPr>
        <b/>
        <i/>
        <sz val="10"/>
        <color theme="1"/>
        <rFont val="Arial Narrow"/>
        <family val="2"/>
        <charset val="238"/>
      </rPr>
      <t xml:space="preserve">belo/rdečo/modro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velikost od 0,41 do 0,70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2434, 2435</t>
    </r>
    <r>
      <rPr>
        <sz val="10"/>
        <color theme="1"/>
        <rFont val="Arial Narrow"/>
        <family val="2"/>
        <charset val="238"/>
      </rPr>
      <t xml:space="preserve"> )
</t>
    </r>
  </si>
  <si>
    <r>
      <t>Dobava in pritrditev</t>
    </r>
    <r>
      <rPr>
        <b/>
        <i/>
        <sz val="10"/>
        <color theme="1"/>
        <rFont val="Arial Narrow"/>
        <family val="2"/>
        <charset val="238"/>
      </rPr>
      <t xml:space="preserve"> trikotnega </t>
    </r>
    <r>
      <rPr>
        <sz val="10"/>
        <color theme="1"/>
        <rFont val="Arial Narrow"/>
        <family val="2"/>
        <charset val="238"/>
      </rPr>
      <t xml:space="preserve">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barvo-odsevno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dolžina stranice a = 600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1119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</si>
  <si>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velikost od 0,11 do 0,20 m2</t>
    </r>
    <r>
      <rPr>
        <sz val="10"/>
        <color theme="1"/>
        <rFont val="Arial Narrow"/>
        <family val="2"/>
        <charset val="238"/>
      </rPr>
      <t xml:space="preserve">  
( </t>
    </r>
    <r>
      <rPr>
        <i/>
        <sz val="10"/>
        <color theme="1"/>
        <rFont val="Arial Narrow"/>
        <family val="2"/>
        <charset val="238"/>
      </rPr>
      <t>4101, 4103, 4105, 4105-1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</si>
  <si>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belo/rdečo/modro/rumeno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 
( </t>
    </r>
    <r>
      <rPr>
        <i/>
        <sz val="10"/>
        <color theme="1"/>
        <rFont val="Arial Narrow"/>
        <family val="2"/>
        <charset val="238"/>
      </rPr>
      <t>2433, 3403 in 7102-3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</si>
  <si>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Ponovna montaža deponiranih </t>
    </r>
    <r>
      <rPr>
        <b/>
        <i/>
        <sz val="10"/>
        <color theme="1"/>
        <rFont val="Arial Narrow"/>
        <family val="2"/>
        <charset val="238"/>
      </rPr>
      <t>obstoječih</t>
    </r>
    <r>
      <rPr>
        <sz val="10"/>
        <color theme="1"/>
        <rFont val="Arial Narrow"/>
        <family val="2"/>
        <charset val="238"/>
      </rPr>
      <t xml:space="preserve"> prometnih znakov 
( </t>
    </r>
    <r>
      <rPr>
        <i/>
        <sz val="10"/>
        <color theme="1"/>
        <rFont val="Arial Narrow"/>
        <family val="2"/>
        <charset val="238"/>
      </rPr>
      <t xml:space="preserve">kolesarska pot L034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</si>
  <si>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začasne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rumeno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30 cm  </t>
    </r>
    <r>
      <rPr>
        <i/>
        <sz val="10"/>
        <color theme="1"/>
        <rFont val="Arial Narrow"/>
        <family val="2"/>
        <charset val="238"/>
      </rPr>
      <t>( 5333-2 )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</si>
  <si>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rumeno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površina označbe nad 1,5 m2 </t>
    </r>
    <r>
      <rPr>
        <i/>
        <sz val="10"/>
        <color theme="1"/>
        <rFont val="Arial Narrow"/>
        <family val="2"/>
        <charset val="238"/>
      </rPr>
      <t xml:space="preserve"> ( 5333-2 )</t>
    </r>
    <r>
      <rPr>
        <sz val="10"/>
        <color theme="1"/>
        <rFont val="Arial Narrow"/>
        <family val="2"/>
        <charset val="238"/>
      </rPr>
      <t xml:space="preserve">
</t>
    </r>
  </si>
  <si>
    <r>
      <t>Izdelava tankoslojne vzdolžne označbe na vozišču z enokomponentno</t>
    </r>
    <r>
      <rPr>
        <b/>
        <i/>
        <sz val="10"/>
        <color theme="1"/>
        <rFont val="Arial Narrow"/>
        <family val="2"/>
        <charset val="238"/>
      </rPr>
      <t xml:space="preserve"> 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12 cm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5121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</si>
  <si>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b/>
        <i/>
        <sz val="10"/>
        <color theme="1"/>
        <rFont val="Arial Narrow"/>
        <family val="2"/>
        <charset val="238"/>
      </rPr>
      <t xml:space="preserve"> širina črte 50 cm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</si>
  <si>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Doplačilo za izdelavo </t>
    </r>
    <r>
      <rPr>
        <b/>
        <i/>
        <sz val="10"/>
        <color theme="1"/>
        <rFont val="Arial Narrow"/>
        <family val="2"/>
        <charset val="238"/>
      </rPr>
      <t>prekinjenih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( 1-1-1 )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 xml:space="preserve">širina črte 30 cm </t>
    </r>
    <r>
      <rPr>
        <i/>
        <sz val="10"/>
        <color theme="1"/>
        <rFont val="Arial Narrow"/>
        <family val="2"/>
        <charset val="238"/>
      </rPr>
      <t xml:space="preserve"> ( 5333-2 )</t>
    </r>
    <r>
      <rPr>
        <sz val="10"/>
        <color theme="1"/>
        <rFont val="Arial Narrow"/>
        <family val="2"/>
        <charset val="238"/>
      </rPr>
      <t xml:space="preserve">
</t>
    </r>
  </si>
  <si>
    <r>
      <t>Doplačilo za izdelavo</t>
    </r>
    <r>
      <rPr>
        <b/>
        <i/>
        <sz val="10"/>
        <color theme="1"/>
        <rFont val="Arial Narrow"/>
        <family val="2"/>
        <charset val="238"/>
      </rPr>
      <t xml:space="preserve"> prekinjenih </t>
    </r>
    <r>
      <rPr>
        <i/>
        <sz val="10"/>
        <color theme="1"/>
        <rFont val="Arial Narrow"/>
        <family val="2"/>
        <charset val="238"/>
      </rPr>
      <t>(1-1-1 in 3-3-3)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 xml:space="preserve">12 cm </t>
    </r>
    <r>
      <rPr>
        <i/>
        <sz val="10"/>
        <color theme="1"/>
        <rFont val="Arial Narrow"/>
        <family val="2"/>
        <charset val="238"/>
      </rPr>
      <t xml:space="preserve"> ( 5121 )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</si>
  <si>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250 µm, </t>
    </r>
    <r>
      <rPr>
        <b/>
        <i/>
        <sz val="10"/>
        <color theme="1"/>
        <rFont val="Arial Narrow"/>
        <family val="2"/>
        <charset val="238"/>
      </rPr>
      <t>površina označbe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0,6 do 1,0 m2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5231-SPS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</si>
  <si>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250 µm, </t>
    </r>
    <r>
      <rPr>
        <b/>
        <i/>
        <sz val="10"/>
        <color theme="1"/>
        <rFont val="Arial Narrow"/>
        <family val="2"/>
        <charset val="238"/>
      </rPr>
      <t>površina označbe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 xml:space="preserve">nad 1,5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5231-GPS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</si>
  <si>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temelj in stebriček upoštevan v zgornji postavki "</t>
    </r>
    <r>
      <rPr>
        <b/>
        <i/>
        <sz val="10"/>
        <color theme="1"/>
        <rFont val="Arial Narrow"/>
        <family val="2"/>
        <charset val="238"/>
      </rPr>
      <t>6.1</t>
    </r>
    <r>
      <rPr>
        <sz val="10"/>
        <color theme="1"/>
        <rFont val="Arial Narrow"/>
        <family val="2"/>
        <charset val="238"/>
      </rPr>
      <t>"  (</t>
    </r>
    <r>
      <rPr>
        <i/>
        <sz val="10"/>
        <color theme="1"/>
        <rFont val="Arial Narrow"/>
        <family val="2"/>
        <charset val="238"/>
      </rPr>
      <t>11201 in 11201-1</t>
    </r>
    <r>
      <rPr>
        <sz val="10"/>
        <color theme="1"/>
        <rFont val="Arial Narrow"/>
        <family val="2"/>
        <charset val="238"/>
      </rPr>
      <t xml:space="preserve">)
</t>
    </r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</si>
  <si>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stebra iz jekla</t>
    </r>
    <r>
      <rPr>
        <sz val="10"/>
        <color theme="1"/>
        <rFont val="Arial Narrow"/>
        <family val="2"/>
        <charset val="238"/>
      </rPr>
      <t xml:space="preserve"> za varnostno ograjo, </t>
    </r>
    <r>
      <rPr>
        <b/>
        <i/>
        <sz val="10"/>
        <color theme="1"/>
        <rFont val="Arial Narrow"/>
        <family val="2"/>
        <charset val="238"/>
      </rPr>
      <t>C prereza</t>
    </r>
    <r>
      <rPr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1900 mm </t>
    </r>
    <r>
      <rPr>
        <i/>
        <sz val="10"/>
        <color theme="1"/>
        <rFont val="Arial Narrow"/>
        <family val="2"/>
        <charset val="238"/>
      </rPr>
      <t xml:space="preserve"> ( JVO )</t>
    </r>
    <r>
      <rPr>
        <sz val="10"/>
        <color theme="1"/>
        <rFont val="Arial Narrow"/>
        <family val="2"/>
        <charset val="238"/>
      </rPr>
      <t xml:space="preserve">
</t>
    </r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</si>
  <si>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jeklene varnostne ograje na objekt</t>
    </r>
    <r>
      <rPr>
        <sz val="10"/>
        <color theme="1"/>
        <rFont val="Arial Narrow"/>
        <family val="2"/>
        <charset val="238"/>
      </rPr>
      <t xml:space="preserve">, vključno vse elemente, za </t>
    </r>
    <r>
      <rPr>
        <b/>
        <i/>
        <sz val="10"/>
        <color theme="1"/>
        <rFont val="Arial Narrow"/>
        <family val="2"/>
        <charset val="238"/>
      </rPr>
      <t xml:space="preserve">nivo zadrževanja N2 </t>
    </r>
    <r>
      <rPr>
        <sz val="10"/>
        <color theme="1"/>
        <rFont val="Arial Narrow"/>
        <family val="2"/>
        <charset val="238"/>
      </rPr>
      <t xml:space="preserve">in za </t>
    </r>
    <r>
      <rPr>
        <b/>
        <i/>
        <sz val="10"/>
        <color theme="1"/>
        <rFont val="Arial Narrow"/>
        <family val="2"/>
        <charset val="238"/>
      </rPr>
      <t>delovno širino W5</t>
    </r>
    <r>
      <rPr>
        <i/>
        <sz val="10"/>
        <color theme="1"/>
        <rFont val="Arial Narrow"/>
        <family val="2"/>
        <charset val="238"/>
      </rPr>
      <t xml:space="preserve">  ( JVO na objektu )</t>
    </r>
    <r>
      <rPr>
        <b/>
        <i/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</si>
  <si>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jeklene varnostne ograje</t>
    </r>
    <r>
      <rPr>
        <sz val="10"/>
        <color theme="1"/>
        <rFont val="Arial Narrow"/>
        <family val="2"/>
        <charset val="238"/>
      </rPr>
      <t xml:space="preserve">, vključno vse elemente, za </t>
    </r>
    <r>
      <rPr>
        <b/>
        <i/>
        <sz val="10"/>
        <color theme="1"/>
        <rFont val="Arial Narrow"/>
        <family val="2"/>
        <charset val="238"/>
      </rPr>
      <t>nivo zadrževanja N2</t>
    </r>
    <r>
      <rPr>
        <sz val="10"/>
        <color theme="1"/>
        <rFont val="Arial Narrow"/>
        <family val="2"/>
        <charset val="238"/>
      </rPr>
      <t xml:space="preserve"> in za </t>
    </r>
    <r>
      <rPr>
        <b/>
        <i/>
        <sz val="10"/>
        <color theme="1"/>
        <rFont val="Arial Narrow"/>
        <family val="2"/>
        <charset val="238"/>
      </rPr>
      <t xml:space="preserve">delovno širino W5 
</t>
    </r>
    <r>
      <rPr>
        <i/>
        <sz val="10"/>
        <color theme="1"/>
        <rFont val="Arial Narrow"/>
        <family val="2"/>
        <charset val="238"/>
      </rPr>
      <t xml:space="preserve">( JVO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</si>
  <si>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stebra iz jekla</t>
    </r>
    <r>
      <rPr>
        <sz val="10"/>
        <color theme="1"/>
        <rFont val="Arial Narrow"/>
        <family val="2"/>
        <charset val="238"/>
      </rPr>
      <t xml:space="preserve"> za varnostno ograjo </t>
    </r>
    <r>
      <rPr>
        <b/>
        <i/>
        <sz val="10"/>
        <color theme="1"/>
        <rFont val="Arial Narrow"/>
        <family val="2"/>
        <charset val="238"/>
      </rPr>
      <t>na objektu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C prereza</t>
    </r>
    <r>
      <rPr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632 mm</t>
    </r>
    <r>
      <rPr>
        <sz val="10"/>
        <color theme="1"/>
        <rFont val="Arial Narrow"/>
        <family val="2"/>
        <charset val="238"/>
      </rPr>
      <t xml:space="preserve">, vključno s podložno ploščo in vsem materialom za pritrditev  ( </t>
    </r>
    <r>
      <rPr>
        <i/>
        <sz val="10"/>
        <color theme="1"/>
        <rFont val="Arial Narrow"/>
        <family val="2"/>
        <charset val="238"/>
      </rPr>
      <t>JVO na objektu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</si>
  <si>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DN200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M4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</si>
  <si>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M3, M5, M6, M7</t>
    </r>
    <r>
      <rPr>
        <i/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M8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</si>
  <si>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DN110</t>
    </r>
    <r>
      <rPr>
        <sz val="10"/>
        <color theme="1"/>
        <rFont val="Arial Narrow"/>
        <family val="2"/>
        <charset val="238"/>
      </rPr>
      <t>, 
v globini do 1,0 m  (</t>
    </r>
    <r>
      <rPr>
        <i/>
        <sz val="10"/>
        <color theme="1"/>
        <rFont val="Arial Narrow"/>
        <family val="2"/>
        <charset val="238"/>
      </rPr>
      <t>Izdelava povezave in priklopa linijskih kanalet-pod voziščem ter podaljšek vtoka pod robnikom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</si>
  <si>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DN160</t>
    </r>
    <r>
      <rPr>
        <sz val="10"/>
        <color theme="1"/>
        <rFont val="Arial Narrow"/>
        <family val="2"/>
        <charset val="238"/>
      </rPr>
      <t>, 
v globini do 1,0 m  (</t>
    </r>
    <r>
      <rPr>
        <i/>
        <sz val="10"/>
        <color theme="1"/>
        <rFont val="Arial Narrow"/>
        <family val="2"/>
        <charset val="238"/>
      </rPr>
      <t>Izdelava povezave in priklopa vtočnih jaškov in priklop linijskih kanalet-pod voziščem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</si>
  <si>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>, vključno s podložno plastjo iz</t>
    </r>
    <r>
      <rPr>
        <b/>
        <sz val="10"/>
        <color theme="1"/>
        <rFont val="Arial Narrow"/>
        <family val="2"/>
        <charset val="238"/>
      </rPr>
      <t xml:space="preserve"> 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M3, M5</t>
    </r>
    <r>
      <rPr>
        <i/>
        <sz val="10"/>
        <color theme="1"/>
        <rFont val="Arial Narrow"/>
        <family val="2"/>
        <charset val="238"/>
      </rPr>
      <t xml:space="preserve"> in</t>
    </r>
    <r>
      <rPr>
        <b/>
        <i/>
        <sz val="10"/>
        <color theme="1"/>
        <rFont val="Arial Narrow"/>
        <family val="2"/>
        <charset val="238"/>
      </rPr>
      <t xml:space="preserve"> M8</t>
    </r>
    <r>
      <rPr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</si>
  <si>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C 8/10</t>
    </r>
    <r>
      <rPr>
        <sz val="10"/>
        <color theme="1"/>
        <rFont val="Arial Narrow"/>
        <family val="2"/>
        <charset val="238"/>
      </rPr>
      <t xml:space="preserve">, po detajlu iz načrta, premera do </t>
    </r>
    <r>
      <rPr>
        <b/>
        <sz val="10"/>
        <color theme="1"/>
        <rFont val="Arial Narrow"/>
        <family val="2"/>
        <charset val="238"/>
      </rPr>
      <t>DN160</t>
    </r>
    <r>
      <rPr>
        <sz val="10"/>
        <color theme="1"/>
        <rFont val="Arial Narrow"/>
        <family val="2"/>
        <charset val="238"/>
      </rPr>
      <t xml:space="preserve">
(</t>
    </r>
    <r>
      <rPr>
        <i/>
        <sz val="10"/>
        <color theme="1"/>
        <rFont val="Arial Narrow"/>
        <family val="2"/>
        <charset val="238"/>
      </rPr>
      <t>Izdelava povezave in priklopa vtočnih jaškov ter priklop linijskih kanalet-pod voziščem</t>
    </r>
    <r>
      <rPr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</si>
  <si>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C 8/10</t>
    </r>
    <r>
      <rPr>
        <sz val="10"/>
        <color theme="1"/>
        <rFont val="Arial Narrow"/>
        <family val="2"/>
        <charset val="238"/>
      </rPr>
      <t xml:space="preserve">, po detajlu iz načrta, premera do </t>
    </r>
    <r>
      <rPr>
        <b/>
        <sz val="10"/>
        <color theme="1"/>
        <rFont val="Arial Narrow"/>
        <family val="2"/>
        <charset val="238"/>
      </rPr>
      <t>DN200</t>
    </r>
    <r>
      <rPr>
        <sz val="10"/>
        <color theme="1"/>
        <rFont val="Arial Narrow"/>
        <family val="2"/>
        <charset val="238"/>
      </rPr>
      <t xml:space="preserve"> mm
</t>
    </r>
    <r>
      <rPr>
        <i/>
        <sz val="10"/>
        <color theme="1"/>
        <rFont val="Arial Narrow"/>
        <family val="2"/>
        <charset val="238"/>
      </rPr>
      <t xml:space="preserve"> (Meteorni kanal </t>
    </r>
    <r>
      <rPr>
        <b/>
        <i/>
        <sz val="10"/>
        <color theme="1"/>
        <rFont val="Arial Narrow"/>
        <family val="2"/>
        <charset val="238"/>
      </rPr>
      <t>M4</t>
    </r>
    <r>
      <rPr>
        <i/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</si>
  <si>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C 8/10</t>
    </r>
    <r>
      <rPr>
        <sz val="10"/>
        <color theme="1"/>
        <rFont val="Arial Narrow"/>
        <family val="2"/>
        <charset val="238"/>
      </rPr>
      <t xml:space="preserve">, po detajlu iz načrta,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 
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M3</t>
    </r>
    <r>
      <rPr>
        <i/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M5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</si>
  <si>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ravne LTŽ rešetke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
s prerezom </t>
    </r>
    <r>
      <rPr>
        <b/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na vozišču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</si>
  <si>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Demontaža in porušitev jeklene varnostne ograje  ( </t>
    </r>
    <r>
      <rPr>
        <i/>
        <sz val="10"/>
        <color theme="1"/>
        <rFont val="Arial Narrow"/>
        <family val="2"/>
        <charset val="238"/>
      </rPr>
      <t>JVO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</si>
  <si>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b/>
        <i/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21,00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</si>
  <si>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Q335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21,00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</si>
  <si>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dvostranskega vezanega opaža za </t>
    </r>
    <r>
      <rPr>
        <b/>
        <i/>
        <sz val="10"/>
        <color theme="1"/>
        <rFont val="Arial Narrow"/>
        <family val="2"/>
        <charset val="238"/>
      </rPr>
      <t>ukrivljen zid</t>
    </r>
    <r>
      <rPr>
        <sz val="10"/>
        <color theme="1"/>
        <rFont val="Arial Narrow"/>
        <family val="2"/>
        <charset val="238"/>
      </rPr>
      <t xml:space="preserve">, 
visok </t>
    </r>
    <r>
      <rPr>
        <b/>
        <i/>
        <sz val="10"/>
        <color theme="1"/>
        <rFont val="Arial Narrow"/>
        <family val="2"/>
        <charset val="238"/>
      </rPr>
      <t>do 2 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21,00</t>
    </r>
    <r>
      <rPr>
        <i/>
        <sz val="10"/>
        <color theme="1"/>
        <rFont val="Arial Narrow"/>
        <family val="2"/>
        <charset val="238"/>
      </rPr>
      <t xml:space="preserve"> m - desno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</si>
  <si>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ukrivljen temelj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21,00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</si>
  <si>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>Dobava in postavitev</t>
    </r>
    <r>
      <rPr>
        <b/>
        <i/>
        <sz val="10"/>
        <color theme="1"/>
        <rFont val="Arial Narrow"/>
        <family val="2"/>
        <charset val="238"/>
      </rPr>
      <t xml:space="preserve"> 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</t>
    </r>
    <r>
      <rPr>
        <b/>
        <i/>
        <sz val="10"/>
        <color theme="1"/>
        <rFont val="Arial Narrow"/>
        <family val="2"/>
        <charset val="238"/>
      </rPr>
      <t xml:space="preserve"> 12 mm</t>
    </r>
    <r>
      <rPr>
        <sz val="10"/>
        <color theme="1"/>
        <rFont val="Arial Narrow"/>
        <family val="2"/>
        <charset val="238"/>
      </rPr>
      <t xml:space="preserve">, za enostavno ojačitev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21,00</t>
    </r>
    <r>
      <rPr>
        <i/>
        <sz val="10"/>
        <color theme="1"/>
        <rFont val="Arial Narrow"/>
        <family val="2"/>
        <charset val="238"/>
      </rPr>
      <t xml:space="preserve"> m - desno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</si>
  <si>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ukrivljen temelj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8000"/>
        <rFont val="Arial Narrow"/>
        <family val="2"/>
        <charset val="238"/>
      </rPr>
      <t>P94-P98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52,00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</si>
  <si>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ukrivljen temelj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13,00</t>
    </r>
    <r>
      <rPr>
        <i/>
        <sz val="10"/>
        <color theme="1"/>
        <rFont val="Arial Narrow"/>
        <family val="2"/>
        <charset val="238"/>
      </rPr>
      <t xml:space="preserve"> m - levo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</si>
  <si>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dvostranskega vezanega opaža za </t>
    </r>
    <r>
      <rPr>
        <b/>
        <i/>
        <sz val="10"/>
        <color theme="1"/>
        <rFont val="Arial Narrow"/>
        <family val="2"/>
        <charset val="238"/>
      </rPr>
      <t>ukrivljen zid</t>
    </r>
    <r>
      <rPr>
        <sz val="10"/>
        <color theme="1"/>
        <rFont val="Arial Narrow"/>
        <family val="2"/>
        <charset val="238"/>
      </rPr>
      <t xml:space="preserve">, 
visok </t>
    </r>
    <r>
      <rPr>
        <b/>
        <i/>
        <sz val="10"/>
        <color theme="1"/>
        <rFont val="Arial Narrow"/>
        <family val="2"/>
        <charset val="238"/>
      </rPr>
      <t>do 2 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8000"/>
        <rFont val="Arial Narrow"/>
        <family val="2"/>
        <charset val="238"/>
      </rPr>
      <t>P94-P98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52,00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</si>
  <si>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dvostranskega vezanega opaža za </t>
    </r>
    <r>
      <rPr>
        <b/>
        <i/>
        <sz val="10"/>
        <color theme="1"/>
        <rFont val="Arial Narrow"/>
        <family val="2"/>
        <charset val="238"/>
      </rPr>
      <t>ukrivljen zid</t>
    </r>
    <r>
      <rPr>
        <sz val="10"/>
        <color theme="1"/>
        <rFont val="Arial Narrow"/>
        <family val="2"/>
        <charset val="238"/>
      </rPr>
      <t xml:space="preserve">, 
visok </t>
    </r>
    <r>
      <rPr>
        <b/>
        <i/>
        <sz val="10"/>
        <color theme="1"/>
        <rFont val="Arial Narrow"/>
        <family val="2"/>
        <charset val="238"/>
      </rPr>
      <t>do 2 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13,00</t>
    </r>
    <r>
      <rPr>
        <i/>
        <sz val="10"/>
        <color theme="1"/>
        <rFont val="Arial Narrow"/>
        <family val="2"/>
        <charset val="238"/>
      </rPr>
      <t xml:space="preserve"> m - levo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</si>
  <si>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b/>
        <i/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rgb="FF008000"/>
        <rFont val="Arial Narrow"/>
        <family val="2"/>
        <charset val="238"/>
      </rPr>
      <t>P94-P98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52,00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</si>
  <si>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b/>
        <i/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13,00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</t>
    </r>
  </si>
  <si>
    <r>
      <t>Dobava in postavitev</t>
    </r>
    <r>
      <rPr>
        <b/>
        <i/>
        <sz val="10"/>
        <color theme="1"/>
        <rFont val="Arial Narrow"/>
        <family val="2"/>
        <charset val="238"/>
      </rPr>
      <t xml:space="preserve"> 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</t>
    </r>
    <r>
      <rPr>
        <b/>
        <i/>
        <sz val="10"/>
        <color theme="1"/>
        <rFont val="Arial Narrow"/>
        <family val="2"/>
        <charset val="238"/>
      </rPr>
      <t xml:space="preserve"> 12 mm</t>
    </r>
    <r>
      <rPr>
        <sz val="10"/>
        <color theme="1"/>
        <rFont val="Arial Narrow"/>
        <family val="2"/>
        <charset val="238"/>
      </rPr>
      <t xml:space="preserve">, za enostavno ojačitev 
</t>
    </r>
    <r>
      <rPr>
        <i/>
        <sz val="10"/>
        <color theme="1"/>
        <rFont val="Arial Narrow"/>
        <family val="2"/>
        <charset val="238"/>
      </rPr>
      <t xml:space="preserve">( AB zid na območju med </t>
    </r>
    <r>
      <rPr>
        <b/>
        <i/>
        <sz val="10"/>
        <color rgb="FF008000"/>
        <rFont val="Arial Narrow"/>
        <family val="2"/>
        <charset val="238"/>
      </rPr>
      <t>P94-P98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52,00</t>
    </r>
    <r>
      <rPr>
        <i/>
        <sz val="10"/>
        <color theme="1"/>
        <rFont val="Arial Narrow"/>
        <family val="2"/>
        <charset val="238"/>
      </rPr>
      <t xml:space="preserve"> m - desno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</si>
  <si>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Q335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8000"/>
        <rFont val="Arial Narrow"/>
        <family val="2"/>
        <charset val="238"/>
      </rPr>
      <t>P94-P98</t>
    </r>
    <r>
      <rPr>
        <b/>
        <i/>
        <sz val="10"/>
        <color theme="1"/>
        <rFont val="Arial Narrow"/>
        <family val="2"/>
        <charset val="238"/>
      </rPr>
      <t>,</t>
    </r>
    <r>
      <rPr>
        <i/>
        <sz val="10"/>
        <color theme="1"/>
        <rFont val="Arial Narrow"/>
        <family val="2"/>
        <charset val="238"/>
      </rPr>
      <t xml:space="preserve"> dolžine </t>
    </r>
    <r>
      <rPr>
        <b/>
        <i/>
        <sz val="10"/>
        <color theme="1"/>
        <rFont val="Arial Narrow"/>
        <family val="2"/>
        <charset val="238"/>
      </rPr>
      <t>52,00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</si>
  <si>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Q628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13,00</t>
    </r>
    <r>
      <rPr>
        <i/>
        <sz val="10"/>
        <color theme="1"/>
        <rFont val="Arial Narrow"/>
        <family val="2"/>
        <charset val="238"/>
      </rPr>
      <t xml:space="preserve"> m - levo</t>
    </r>
    <r>
      <rPr>
        <sz val="10"/>
        <color theme="1"/>
        <rFont val="Arial Narrow"/>
        <family val="2"/>
        <charset val="238"/>
      </rPr>
      <t xml:space="preserve"> )
</t>
    </r>
  </si>
  <si>
    <r>
      <t>Dobava in postavitev</t>
    </r>
    <r>
      <rPr>
        <b/>
        <i/>
        <sz val="10"/>
        <color theme="1"/>
        <rFont val="Arial Narrow"/>
        <family val="2"/>
        <charset val="238"/>
      </rPr>
      <t xml:space="preserve"> 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</t>
    </r>
    <r>
      <rPr>
        <b/>
        <i/>
        <sz val="10"/>
        <color theme="1"/>
        <rFont val="Arial Narrow"/>
        <family val="2"/>
        <charset val="238"/>
      </rPr>
      <t xml:space="preserve"> 14 mm</t>
    </r>
    <r>
      <rPr>
        <sz val="10"/>
        <color theme="1"/>
        <rFont val="Arial Narrow"/>
        <family val="2"/>
        <charset val="238"/>
      </rPr>
      <t xml:space="preserve">, za enostavno ojačitev 
</t>
    </r>
    <r>
      <rPr>
        <i/>
        <sz val="10"/>
        <color theme="1"/>
        <rFont val="Arial Narrow"/>
        <family val="2"/>
        <charset val="238"/>
      </rPr>
      <t xml:space="preserve">( AB zid na območju med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13,00</t>
    </r>
    <r>
      <rPr>
        <i/>
        <sz val="10"/>
        <color theme="1"/>
        <rFont val="Arial Narrow"/>
        <family val="2"/>
        <charset val="238"/>
      </rPr>
      <t xml:space="preserve"> m - levo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</si>
  <si>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21,00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</si>
  <si>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8000"/>
        <rFont val="Arial Narrow"/>
        <family val="2"/>
        <charset val="238"/>
      </rPr>
      <t>P94-P98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52,00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</si>
  <si>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13,00</t>
    </r>
    <r>
      <rPr>
        <i/>
        <sz val="10"/>
        <color theme="1"/>
        <rFont val="Arial Narrow"/>
        <family val="2"/>
        <charset val="238"/>
      </rPr>
      <t xml:space="preserve"> m - levo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</si>
  <si>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i/>
        <sz val="10"/>
        <color rgb="FF0070C0"/>
        <rFont val="Arial Narrow"/>
        <family val="2"/>
        <charset val="238"/>
      </rPr>
      <t xml:space="preserve"> </t>
    </r>
    <r>
      <rPr>
        <b/>
        <i/>
        <sz val="10"/>
        <color rgb="FF0070C0"/>
        <rFont val="Arial Narrow"/>
        <family val="2"/>
        <charset val="238"/>
      </rPr>
      <t>P87-P89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21,00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</si>
  <si>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i/>
        <sz val="10"/>
        <color rgb="FF0070C0"/>
        <rFont val="Arial Narrow"/>
        <family val="2"/>
        <charset val="238"/>
      </rPr>
      <t xml:space="preserve"> </t>
    </r>
    <r>
      <rPr>
        <b/>
        <i/>
        <sz val="10"/>
        <color rgb="FF008000"/>
        <rFont val="Arial Narrow"/>
        <family val="2"/>
        <charset val="238"/>
      </rPr>
      <t>P94-P98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52,00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</si>
  <si>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i/>
        <sz val="10"/>
        <color rgb="FF0070C0"/>
        <rFont val="Arial Narrow"/>
        <family val="2"/>
        <charset val="238"/>
      </rPr>
      <t xml:space="preserve"> </t>
    </r>
    <r>
      <rPr>
        <b/>
        <i/>
        <sz val="10"/>
        <color rgb="FF800080"/>
        <rFont val="Arial Narrow"/>
        <family val="2"/>
        <charset val="238"/>
      </rPr>
      <t>P99-P101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13,00 </t>
    </r>
    <r>
      <rPr>
        <i/>
        <sz val="10"/>
        <color theme="1"/>
        <rFont val="Arial Narrow"/>
        <family val="2"/>
        <charset val="238"/>
      </rPr>
      <t>m - levo</t>
    </r>
    <r>
      <rPr>
        <sz val="10"/>
        <color theme="1"/>
        <rFont val="Arial Narrow"/>
        <family val="2"/>
        <charset val="238"/>
      </rPr>
      <t xml:space="preserve"> )
</t>
    </r>
  </si>
  <si>
    <t xml:space="preserve">Dobava in vgraditev geomreže, natezne trdnosti min. 40 kN/m, vgradnja pod nivo posteljice
</t>
  </si>
  <si>
    <t>Geomreža predvidena po geološkem elaboratu</t>
  </si>
  <si>
    <t>Upoštevan tudi izkop pod posteljico globine 0,20 m, kjer se na temeljna tla položi geotekstil, nato se nasuje nazaj nasip v višini 0,20 m na katerega se nato vgradi geomreža in šele nato vgradnja posteljice</t>
  </si>
  <si>
    <t>Upoštevan tudi nasip/nasutje na keterega se vgradi geomrežo</t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</si>
  <si>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DN200</t>
    </r>
    <r>
      <rPr>
        <sz val="10"/>
        <color theme="1"/>
        <rFont val="Arial Narrow"/>
        <family val="2"/>
        <charset val="238"/>
      </rPr>
      <t xml:space="preserve"> mm, 
v globini do 1,0 m  </t>
    </r>
    <r>
      <rPr>
        <i/>
        <sz val="10"/>
        <color theme="1"/>
        <rFont val="Arial Narrow"/>
        <family val="2"/>
        <charset val="238"/>
      </rPr>
      <t xml:space="preserve">(Meteorni kanal </t>
    </r>
    <r>
      <rPr>
        <b/>
        <i/>
        <sz val="10"/>
        <color theme="1"/>
        <rFont val="Arial Narrow"/>
        <family val="2"/>
        <charset val="238"/>
      </rPr>
      <t xml:space="preserve">M4 </t>
    </r>
    <r>
      <rPr>
        <i/>
        <sz val="10"/>
        <color theme="1"/>
        <rFont val="Arial Narrow"/>
        <family val="2"/>
        <charset val="238"/>
      </rPr>
      <t xml:space="preserve">in navezava VJ)
</t>
    </r>
  </si>
  <si>
    <r>
      <t xml:space="preserve">Izdelava nosilne plasti bituminizirane zmesi </t>
    </r>
    <r>
      <rPr>
        <b/>
        <sz val="10"/>
        <color theme="1"/>
        <rFont val="Arial Narrow"/>
        <family val="2"/>
        <charset val="238"/>
      </rPr>
      <t xml:space="preserve">AC 22 base B 50/70 A4 Z2 </t>
    </r>
    <r>
      <rPr>
        <sz val="10"/>
        <color theme="1"/>
        <rFont val="Arial Narrow"/>
        <family val="2"/>
        <charset val="238"/>
      </rPr>
      <t xml:space="preserve">v debelini </t>
    </r>
    <r>
      <rPr>
        <b/>
        <sz val="10"/>
        <color theme="1"/>
        <rFont val="Arial Narrow"/>
        <family val="2"/>
        <charset val="238"/>
      </rPr>
      <t>6 cm</t>
    </r>
    <r>
      <rPr>
        <sz val="10"/>
        <color theme="1"/>
        <rFont val="Arial Narrow"/>
        <family val="2"/>
        <charset val="238"/>
      </rPr>
      <t xml:space="preserve"> 
</t>
    </r>
    <r>
      <rPr>
        <i/>
        <sz val="10"/>
        <color theme="1"/>
        <rFont val="Arial Narrow"/>
        <family val="2"/>
        <charset val="238"/>
      </rPr>
      <t>( vozišče, parking, uvozi in uvozi čez pločnik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</si>
  <si>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ukrivljen temelj</t>
    </r>
    <r>
      <rPr>
        <sz val="10"/>
        <color theme="1"/>
        <rFont val="Arial Narrow"/>
        <family val="2"/>
        <charset val="238"/>
      </rPr>
      <t xml:space="preserve">
(</t>
    </r>
    <r>
      <rPr>
        <i/>
        <sz val="10"/>
        <color theme="1"/>
        <rFont val="Arial Narrow"/>
        <family val="2"/>
        <charset val="238"/>
      </rPr>
      <t xml:space="preserve"> AB zid na območju med</t>
    </r>
    <r>
      <rPr>
        <i/>
        <sz val="10"/>
        <color rgb="FFFF0000"/>
        <rFont val="Arial Narrow"/>
        <family val="2"/>
        <charset val="238"/>
      </rPr>
      <t xml:space="preserve">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30,00</t>
    </r>
    <r>
      <rPr>
        <i/>
        <sz val="10"/>
        <color theme="1"/>
        <rFont val="Arial Narrow"/>
        <family val="2"/>
        <charset val="238"/>
      </rPr>
      <t xml:space="preserve"> 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 </t>
    </r>
    <r>
      <rPr>
        <sz val="10"/>
        <color theme="1"/>
        <rFont val="Arial Narrow"/>
        <family val="2"/>
        <charset val="238"/>
      </rPr>
      <t>)</t>
    </r>
  </si>
  <si>
    <r>
      <t xml:space="preserve">Izdelava dvostranskega vezanega opaža za </t>
    </r>
    <r>
      <rPr>
        <b/>
        <i/>
        <sz val="10"/>
        <color theme="1"/>
        <rFont val="Arial Narrow"/>
        <family val="2"/>
        <charset val="238"/>
      </rPr>
      <t>ukrivljen zid</t>
    </r>
    <r>
      <rPr>
        <sz val="10"/>
        <color theme="1"/>
        <rFont val="Arial Narrow"/>
        <family val="2"/>
        <charset val="238"/>
      </rPr>
      <t xml:space="preserve">, 
visok </t>
    </r>
    <r>
      <rPr>
        <b/>
        <i/>
        <sz val="10"/>
        <color theme="1"/>
        <rFont val="Arial Narrow"/>
        <family val="2"/>
        <charset val="238"/>
      </rPr>
      <t>do 2 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30,00 </t>
    </r>
    <r>
      <rPr>
        <i/>
        <sz val="10"/>
        <color theme="1"/>
        <rFont val="Arial Narrow"/>
        <family val="2"/>
        <charset val="238"/>
      </rPr>
      <t xml:space="preserve">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</t>
    </r>
    <r>
      <rPr>
        <sz val="10"/>
        <color theme="1"/>
        <rFont val="Arial Narrow"/>
        <family val="2"/>
        <charset val="238"/>
      </rPr>
      <t xml:space="preserve"> )
</t>
    </r>
  </si>
  <si>
    <r>
      <t>Dobava in postavitev</t>
    </r>
    <r>
      <rPr>
        <b/>
        <i/>
        <sz val="10"/>
        <color theme="1"/>
        <rFont val="Arial Narrow"/>
        <family val="2"/>
        <charset val="238"/>
      </rPr>
      <t xml:space="preserve"> 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</t>
    </r>
    <r>
      <rPr>
        <b/>
        <i/>
        <sz val="10"/>
        <color theme="1"/>
        <rFont val="Arial Narrow"/>
        <family val="2"/>
        <charset val="238"/>
      </rPr>
      <t xml:space="preserve"> 12 mm</t>
    </r>
    <r>
      <rPr>
        <sz val="10"/>
        <color theme="1"/>
        <rFont val="Arial Narrow"/>
        <family val="2"/>
        <charset val="238"/>
      </rPr>
      <t xml:space="preserve">, za enostavno ojačitev 
</t>
    </r>
    <r>
      <rPr>
        <i/>
        <sz val="10"/>
        <color theme="1"/>
        <rFont val="Arial Narrow"/>
        <family val="2"/>
        <charset val="238"/>
      </rPr>
      <t xml:space="preserve">( AB zid na območju med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30,00</t>
    </r>
    <r>
      <rPr>
        <i/>
        <sz val="10"/>
        <color theme="1"/>
        <rFont val="Arial Narrow"/>
        <family val="2"/>
        <charset val="238"/>
      </rPr>
      <t xml:space="preserve"> 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</si>
  <si>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Q335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30,00</t>
    </r>
    <r>
      <rPr>
        <i/>
        <sz val="10"/>
        <color theme="1"/>
        <rFont val="Arial Narrow"/>
        <family val="2"/>
        <charset val="238"/>
      </rPr>
      <t xml:space="preserve"> 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</si>
  <si>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 xml:space="preserve">dolžine </t>
    </r>
    <r>
      <rPr>
        <b/>
        <i/>
        <sz val="10"/>
        <color theme="1"/>
        <rFont val="Arial Narrow"/>
        <family val="2"/>
        <charset val="238"/>
      </rPr>
      <t>30,00</t>
    </r>
    <r>
      <rPr>
        <i/>
        <sz val="10"/>
        <color theme="1"/>
        <rFont val="Arial Narrow"/>
        <family val="2"/>
        <charset val="238"/>
      </rPr>
      <t xml:space="preserve"> 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</si>
  <si>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b/>
        <i/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30,00</t>
    </r>
    <r>
      <rPr>
        <i/>
        <sz val="10"/>
        <color theme="1"/>
        <rFont val="Arial Narrow"/>
        <family val="2"/>
        <charset val="238"/>
      </rPr>
      <t xml:space="preserve"> 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</si>
  <si>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 </t>
    </r>
    <r>
      <rPr>
        <i/>
        <sz val="10"/>
        <color theme="1"/>
        <rFont val="Arial Narrow"/>
        <family val="2"/>
        <charset val="238"/>
      </rPr>
      <t>AB zid na območju med</t>
    </r>
    <r>
      <rPr>
        <i/>
        <sz val="10"/>
        <color rgb="FF0070C0"/>
        <rFont val="Arial Narrow"/>
        <family val="2"/>
        <charset val="238"/>
      </rPr>
      <t xml:space="preserve"> </t>
    </r>
    <r>
      <rPr>
        <b/>
        <i/>
        <sz val="10"/>
        <color rgb="FFFF0000"/>
        <rFont val="Arial Narrow"/>
        <family val="2"/>
        <charset val="238"/>
      </rPr>
      <t>P90-P93</t>
    </r>
    <r>
      <rPr>
        <i/>
        <sz val="10"/>
        <color rgb="FFFF0000"/>
        <rFont val="Arial Narrow"/>
        <family val="2"/>
        <charset val="238"/>
      </rPr>
      <t>,</t>
    </r>
    <r>
      <rPr>
        <i/>
        <sz val="10"/>
        <color theme="1"/>
        <rFont val="Arial Narrow"/>
        <family val="2"/>
        <charset val="238"/>
      </rPr>
      <t xml:space="preserve"> dolžine</t>
    </r>
    <r>
      <rPr>
        <b/>
        <i/>
        <sz val="10"/>
        <color theme="1"/>
        <rFont val="Arial Narrow"/>
        <family val="2"/>
        <charset val="238"/>
      </rPr>
      <t xml:space="preserve"> 30,00 </t>
    </r>
    <r>
      <rPr>
        <i/>
        <sz val="10"/>
        <color theme="1"/>
        <rFont val="Arial Narrow"/>
        <family val="2"/>
        <charset val="238"/>
      </rPr>
      <t xml:space="preserve">m - desno + dolžine </t>
    </r>
    <r>
      <rPr>
        <b/>
        <i/>
        <sz val="10"/>
        <color theme="1"/>
        <rFont val="Arial Narrow"/>
        <family val="2"/>
        <charset val="238"/>
      </rPr>
      <t>45,00</t>
    </r>
    <r>
      <rPr>
        <i/>
        <sz val="10"/>
        <color theme="1"/>
        <rFont val="Arial Narrow"/>
        <family val="2"/>
        <charset val="238"/>
      </rPr>
      <t xml:space="preserve"> m - podaljšek zidu ob cesti "Pot skozi Kurjo vas"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</si>
  <si>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Izdelava dvostranskega vezanega opaža za </t>
    </r>
    <r>
      <rPr>
        <b/>
        <i/>
        <sz val="10"/>
        <color theme="1"/>
        <rFont val="Arial Narrow"/>
        <family val="2"/>
        <charset val="238"/>
      </rPr>
      <t>raven zid</t>
    </r>
    <r>
      <rPr>
        <sz val="10"/>
        <color theme="1"/>
        <rFont val="Arial Narrow"/>
        <family val="2"/>
        <charset val="238"/>
      </rPr>
      <t xml:space="preserve">, 
visok </t>
    </r>
    <r>
      <rPr>
        <b/>
        <i/>
        <sz val="10"/>
        <color theme="1"/>
        <rFont val="Arial Narrow"/>
        <family val="2"/>
        <charset val="238"/>
      </rPr>
      <t>do 2 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 xml:space="preserve">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10,00 </t>
    </r>
    <r>
      <rPr>
        <i/>
        <sz val="10"/>
        <color theme="1"/>
        <rFont val="Arial Narrow"/>
        <family val="2"/>
        <charset val="238"/>
      </rPr>
      <t xml:space="preserve">m - levo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</si>
  <si>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ravne temelje</t>
    </r>
    <r>
      <rPr>
        <sz val="10"/>
        <color theme="1"/>
        <rFont val="Arial Narrow"/>
        <family val="2"/>
        <charset val="238"/>
      </rPr>
      <t xml:space="preserve"> ali</t>
    </r>
    <r>
      <rPr>
        <b/>
        <i/>
        <sz val="10"/>
        <color theme="1"/>
        <rFont val="Arial Narrow"/>
        <family val="2"/>
        <charset val="238"/>
      </rPr>
      <t xml:space="preserve"> nosilno ploščo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10,00</t>
    </r>
    <r>
      <rPr>
        <i/>
        <sz val="10"/>
        <color theme="1"/>
        <rFont val="Arial Narrow"/>
        <family val="2"/>
        <charset val="238"/>
      </rPr>
      <t xml:space="preserve"> m - levo</t>
    </r>
    <r>
      <rPr>
        <sz val="10"/>
        <color theme="1"/>
        <rFont val="Arial Narrow"/>
        <family val="2"/>
        <charset val="238"/>
      </rPr>
      <t xml:space="preserve"> )</t>
    </r>
  </si>
  <si>
    <r>
      <t>Dobava in postavitev</t>
    </r>
    <r>
      <rPr>
        <b/>
        <i/>
        <sz val="10"/>
        <color theme="1"/>
        <rFont val="Arial Narrow"/>
        <family val="2"/>
        <charset val="238"/>
      </rPr>
      <t xml:space="preserve"> 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</t>
    </r>
    <r>
      <rPr>
        <b/>
        <i/>
        <sz val="10"/>
        <color theme="1"/>
        <rFont val="Arial Narrow"/>
        <family val="2"/>
        <charset val="238"/>
      </rPr>
      <t xml:space="preserve"> 12 mm</t>
    </r>
    <r>
      <rPr>
        <sz val="10"/>
        <color theme="1"/>
        <rFont val="Arial Narrow"/>
        <family val="2"/>
        <charset val="238"/>
      </rPr>
      <t xml:space="preserve">, za enostavno ojačitev 
</t>
    </r>
    <r>
      <rPr>
        <i/>
        <sz val="10"/>
        <color theme="1"/>
        <rFont val="Arial Narrow"/>
        <family val="2"/>
        <charset val="238"/>
      </rPr>
      <t xml:space="preserve">( 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10,00</t>
    </r>
    <r>
      <rPr>
        <i/>
        <sz val="10"/>
        <color theme="1"/>
        <rFont val="Arial Narrow"/>
        <family val="2"/>
        <charset val="238"/>
      </rPr>
      <t xml:space="preserve"> m - levo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</si>
  <si>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Q628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10,00 </t>
    </r>
    <r>
      <rPr>
        <i/>
        <sz val="10"/>
        <color theme="1"/>
        <rFont val="Arial Narrow"/>
        <family val="2"/>
        <charset val="238"/>
      </rPr>
      <t>m - levo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</si>
  <si>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10,00 </t>
    </r>
    <r>
      <rPr>
        <i/>
        <sz val="10"/>
        <color theme="1"/>
        <rFont val="Arial Narrow"/>
        <family val="2"/>
        <charset val="238"/>
      </rPr>
      <t>m - levo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</si>
  <si>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 xml:space="preserve">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10,00 </t>
    </r>
    <r>
      <rPr>
        <i/>
        <sz val="10"/>
        <color theme="1"/>
        <rFont val="Arial Narrow"/>
        <family val="2"/>
        <charset val="238"/>
      </rPr>
      <t>m - levo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</si>
  <si>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 </t>
    </r>
    <r>
      <rPr>
        <i/>
        <sz val="10"/>
        <color theme="1"/>
        <rFont val="Arial Narrow"/>
        <family val="2"/>
        <charset val="238"/>
      </rPr>
      <t xml:space="preserve">AB zid na parkirišču pri </t>
    </r>
    <r>
      <rPr>
        <b/>
        <i/>
        <sz val="10"/>
        <color theme="9"/>
        <rFont val="Arial Narrow"/>
        <family val="2"/>
        <charset val="238"/>
      </rPr>
      <t>P104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10,00 </t>
    </r>
    <r>
      <rPr>
        <i/>
        <sz val="10"/>
        <color theme="1"/>
        <rFont val="Arial Narrow"/>
        <family val="2"/>
        <charset val="238"/>
      </rPr>
      <t>m - levo</t>
    </r>
    <r>
      <rPr>
        <sz val="10"/>
        <color theme="1"/>
        <rFont val="Arial Narrow"/>
        <family val="2"/>
        <charset val="238"/>
      </rPr>
      <t xml:space="preserve"> )
</t>
    </r>
  </si>
  <si>
    <r>
      <t>Dobava in izdelava cevne kabelske kanalizacije za uvlečenje kablov s PVC cevmi premera 50 mm. Izkop jarka, polaganje cevi na 10 cm sloj peska (granul. 3-7 mm) , obbetoniranje cevi z betonom c12/15 pod cestiščem, dobava in polaganje opozorilnega traku  (</t>
    </r>
    <r>
      <rPr>
        <i/>
        <sz val="10"/>
        <color theme="1"/>
        <rFont val="Arial Narrow"/>
        <family val="2"/>
        <charset val="238"/>
      </rPr>
      <t>dodatna / pomožna cev</t>
    </r>
    <r>
      <rPr>
        <sz val="10"/>
        <color theme="1"/>
        <rFont val="Arial Narrow"/>
        <family val="2"/>
        <charset val="238"/>
      </rPr>
      <t xml:space="preserve">)
</t>
    </r>
  </si>
  <si>
    <t>7.8  Razno / dodatno</t>
  </si>
  <si>
    <r>
      <t xml:space="preserve">Preskus tesnosti cevi premera do </t>
    </r>
    <r>
      <rPr>
        <b/>
        <sz val="10"/>
        <color theme="1"/>
        <rFont val="Arial Narrow"/>
        <family val="2"/>
        <charset val="238"/>
      </rPr>
      <t>DN200</t>
    </r>
    <r>
      <rPr>
        <sz val="10"/>
        <color theme="1"/>
        <rFont val="Arial Narrow"/>
        <family val="2"/>
        <charset val="238"/>
      </rPr>
      <t xml:space="preserve">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</si>
  <si>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od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do </t>
    </r>
    <r>
      <rPr>
        <b/>
        <sz val="10"/>
        <color theme="1"/>
        <rFont val="Arial Narrow"/>
        <family val="2"/>
        <charset val="238"/>
      </rPr>
      <t xml:space="preserve">DN500 </t>
    </r>
    <r>
      <rPr>
        <sz val="10"/>
        <color theme="1"/>
        <rFont val="Arial Narrow"/>
        <family val="2"/>
        <charset val="238"/>
      </rPr>
      <t xml:space="preserve">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</si>
  <si>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Pregled vgrajenih cevi s </t>
    </r>
    <r>
      <rPr>
        <b/>
        <i/>
        <sz val="10"/>
        <color theme="1"/>
        <rFont val="Arial Narrow"/>
        <family val="2"/>
        <charset val="238"/>
      </rPr>
      <t xml:space="preserve">TV kamero
</t>
    </r>
    <r>
      <rPr>
        <i/>
        <sz val="10"/>
        <color theme="1"/>
        <rFont val="Arial Narrow"/>
        <family val="2"/>
        <charset val="238"/>
      </rPr>
      <t>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</si>
  <si>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montaža kanalizacijskih </t>
    </r>
    <r>
      <rPr>
        <b/>
        <i/>
        <sz val="10"/>
        <color theme="1"/>
        <rFont val="Arial Narrow"/>
        <family val="2"/>
        <charset val="238"/>
      </rPr>
      <t xml:space="preserve">GRP cevi </t>
    </r>
    <r>
      <rPr>
        <sz val="10"/>
        <color theme="1"/>
        <rFont val="Arial Narrow"/>
        <family val="2"/>
        <charset val="238"/>
      </rPr>
      <t xml:space="preserve">iz </t>
    </r>
    <r>
      <rPr>
        <b/>
        <i/>
        <sz val="10"/>
        <color theme="1"/>
        <rFont val="Arial Narrow"/>
        <family val="2"/>
        <charset val="238"/>
      </rPr>
      <t>ojačanega poliestra</t>
    </r>
    <r>
      <rPr>
        <sz val="10"/>
        <color theme="1"/>
        <rFont val="Arial Narrow"/>
        <family val="2"/>
        <charset val="238"/>
      </rPr>
      <t xml:space="preserve">, togostnega razreda </t>
    </r>
    <r>
      <rPr>
        <b/>
        <i/>
        <sz val="10"/>
        <color theme="1"/>
        <rFont val="Arial Narrow"/>
        <family val="2"/>
        <charset val="238"/>
      </rPr>
      <t>SN10000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i/>
        <sz val="10"/>
        <color theme="1"/>
        <rFont val="Arial Narrow"/>
        <family val="2"/>
        <charset val="238"/>
      </rPr>
      <t>DN500</t>
    </r>
    <r>
      <rPr>
        <sz val="10"/>
        <color theme="1"/>
        <rFont val="Arial Narrow"/>
        <family val="2"/>
        <charset val="238"/>
      </rPr>
      <t xml:space="preserve">, kompletno s spojkami in gumi tesnili, </t>
    </r>
    <r>
      <rPr>
        <i/>
        <sz val="10"/>
        <color theme="1"/>
        <rFont val="Arial Narrow"/>
        <family val="2"/>
        <charset val="238"/>
      </rPr>
      <t xml:space="preserve">na podložni plasti iz </t>
    </r>
    <r>
      <rPr>
        <b/>
        <i/>
        <sz val="10"/>
        <color theme="1"/>
        <rFont val="Arial Narrow"/>
        <family val="2"/>
        <charset val="238"/>
      </rPr>
      <t>cementnega betona</t>
    </r>
    <r>
      <rPr>
        <i/>
        <sz val="10"/>
        <color theme="1"/>
        <rFont val="Arial Narrow"/>
        <family val="2"/>
        <charset val="238"/>
      </rPr>
      <t>, v globini do 1,0 m</t>
    </r>
    <r>
      <rPr>
        <b/>
        <i/>
        <sz val="10"/>
        <color theme="1"/>
        <rFont val="Arial Narrow"/>
        <family val="2"/>
        <charset val="238"/>
      </rPr>
      <t xml:space="preserve"> 
</t>
    </r>
    <r>
      <rPr>
        <i/>
        <sz val="10"/>
        <color theme="1"/>
        <rFont val="Arial Narrow"/>
        <family val="2"/>
        <charset val="238"/>
      </rPr>
      <t xml:space="preserve">(Meteorni kanal </t>
    </r>
    <r>
      <rPr>
        <b/>
        <i/>
        <sz val="10"/>
        <color theme="1"/>
        <rFont val="Arial Narrow"/>
        <family val="2"/>
        <charset val="238"/>
      </rPr>
      <t>M6</t>
    </r>
    <r>
      <rPr>
        <i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</si>
  <si>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r>
      <rPr>
        <b/>
        <sz val="10"/>
        <color theme="1"/>
        <rFont val="Arial Narrow"/>
        <family val="2"/>
        <charset val="238"/>
      </rPr>
      <t xml:space="preserve">Obbetoniranje </t>
    </r>
    <r>
      <rPr>
        <sz val="10"/>
        <color theme="1"/>
        <rFont val="Arial Narrow"/>
        <family val="2"/>
        <charset val="238"/>
      </rPr>
      <t xml:space="preserve">cevi za kanalizacijo s </t>
    </r>
    <r>
      <rPr>
        <b/>
        <i/>
        <sz val="10"/>
        <color theme="1"/>
        <rFont val="Arial Narrow"/>
        <family val="2"/>
        <charset val="238"/>
      </rPr>
      <t>cementnim betonom C 8/10</t>
    </r>
    <r>
      <rPr>
        <sz val="10"/>
        <color theme="1"/>
        <rFont val="Arial Narrow"/>
        <family val="2"/>
        <charset val="238"/>
      </rPr>
      <t xml:space="preserve">, po detajlu iz načrta, premera </t>
    </r>
    <r>
      <rPr>
        <b/>
        <sz val="10"/>
        <color theme="1"/>
        <rFont val="Arial Narrow"/>
        <family val="2"/>
        <charset val="238"/>
      </rPr>
      <t xml:space="preserve">DN500 </t>
    </r>
    <r>
      <rPr>
        <sz val="10"/>
        <color theme="1"/>
        <rFont val="Arial Narrow"/>
        <family val="2"/>
        <charset val="238"/>
      </rPr>
      <t>mm  
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M6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</si>
  <si>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Nabava, dobava in montaža revizijskega jaška iz </t>
    </r>
    <r>
      <rPr>
        <b/>
        <i/>
        <sz val="10"/>
        <rFont val="Arial Narrow"/>
        <family val="2"/>
        <charset val="238"/>
      </rPr>
      <t>armiranega poliestra</t>
    </r>
    <r>
      <rPr>
        <sz val="10"/>
        <rFont val="Arial Narrow"/>
        <family val="2"/>
        <charset val="238"/>
      </rPr>
      <t xml:space="preserve"> SN5000 po SIST EN 14364, komplet z izdelano muldo in priključnimi cevmi (vtok, iztok), krožnega prereza s premerom </t>
    </r>
    <r>
      <rPr>
        <b/>
        <sz val="10"/>
        <rFont val="Arial Narrow"/>
        <family val="2"/>
        <charset val="238"/>
      </rPr>
      <t>DN1000</t>
    </r>
    <r>
      <rPr>
        <sz val="10"/>
        <rFont val="Arial Narrow"/>
        <family val="2"/>
        <charset val="238"/>
      </rPr>
      <t xml:space="preserve"> mm, globokega </t>
    </r>
    <r>
      <rPr>
        <b/>
        <sz val="10"/>
        <rFont val="Arial Narrow"/>
        <family val="2"/>
        <charset val="238"/>
      </rPr>
      <t>1,0</t>
    </r>
    <r>
      <rPr>
        <sz val="10"/>
        <rFont val="Arial Narrow"/>
        <family val="2"/>
        <charset val="238"/>
      </rPr>
      <t xml:space="preserve"> do </t>
    </r>
    <r>
      <rPr>
        <b/>
        <sz val="10"/>
        <rFont val="Arial Narrow"/>
        <family val="2"/>
        <charset val="238"/>
      </rPr>
      <t>1,5</t>
    </r>
    <r>
      <rPr>
        <sz val="10"/>
        <rFont val="Arial Narrow"/>
        <family val="2"/>
        <charset val="238"/>
      </rPr>
      <t xml:space="preserve"> m. V ceni je vključena tudi izdelava </t>
    </r>
    <r>
      <rPr>
        <b/>
        <i/>
        <sz val="10"/>
        <rFont val="Arial Narrow"/>
        <family val="2"/>
        <charset val="238"/>
      </rPr>
      <t>AB temeljne plošče jaška</t>
    </r>
    <r>
      <rPr>
        <sz val="10"/>
        <rFont val="Arial Narrow"/>
        <family val="2"/>
        <charset val="238"/>
      </rPr>
      <t xml:space="preserve"> debeline 20 cm iz betona C25/30 ter vrtanje odprtin
(</t>
    </r>
    <r>
      <rPr>
        <i/>
        <sz val="10"/>
        <rFont val="Arial Narrow"/>
        <family val="2"/>
        <charset val="238"/>
      </rPr>
      <t xml:space="preserve">Meteorni kanal </t>
    </r>
    <r>
      <rPr>
        <b/>
        <i/>
        <sz val="10"/>
        <rFont val="Arial Narrow"/>
        <family val="2"/>
        <charset val="238"/>
      </rPr>
      <t>M3, M4, M5, M6, M7</t>
    </r>
    <r>
      <rPr>
        <i/>
        <sz val="10"/>
        <rFont val="Arial Narrow"/>
        <family val="2"/>
        <charset val="238"/>
      </rPr>
      <t xml:space="preserve"> in </t>
    </r>
    <r>
      <rPr>
        <b/>
        <i/>
        <sz val="10"/>
        <rFont val="Arial Narrow"/>
        <family val="2"/>
        <charset val="238"/>
      </rPr>
      <t>M8</t>
    </r>
    <r>
      <rPr>
        <sz val="10"/>
        <rFont val="Arial Narrow"/>
        <family val="2"/>
        <charset val="238"/>
      </rPr>
      <t xml:space="preserve">)
</t>
    </r>
  </si>
  <si>
    <r>
      <t>3. ETAPA</t>
    </r>
    <r>
      <rPr>
        <sz val="12"/>
        <rFont val="Arial Narrow"/>
        <family val="2"/>
        <charset val="238"/>
      </rPr>
      <t xml:space="preserve">, </t>
    </r>
    <r>
      <rPr>
        <i/>
        <sz val="12"/>
        <rFont val="Arial Narrow"/>
        <family val="2"/>
        <charset val="238"/>
      </rPr>
      <t>od P83 do P128</t>
    </r>
  </si>
  <si>
    <r>
      <t>Demontaža obvestilne table s površino do 1 m2  (</t>
    </r>
    <r>
      <rPr>
        <i/>
        <sz val="10"/>
        <color theme="1"/>
        <rFont val="Arial Narrow"/>
        <family val="2"/>
        <charset val="238"/>
      </rPr>
      <t>3403</t>
    </r>
    <r>
      <rPr>
        <sz val="10"/>
        <color theme="1"/>
        <rFont val="Arial Narrow"/>
        <family val="2"/>
        <charset val="238"/>
      </rPr>
      <t xml:space="preserve">)
</t>
    </r>
  </si>
  <si>
    <r>
      <t>Demontaža prometnega znaka na enem podstavku
(</t>
    </r>
    <r>
      <rPr>
        <i/>
        <sz val="10"/>
        <color theme="1"/>
        <rFont val="Arial Narrow"/>
        <family val="2"/>
        <charset val="238"/>
      </rPr>
      <t>1119, 2101, 2102, 2433, 4103, 4105, 4105-1, 11201 in 
11201-1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</si>
  <si>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ograje za pešce (CVO) iz jeklenih cevnih profilov z vertikalnimi polnili, visoke do 120 cm, vgradnja na betonski zid, vključno z vsem montažnim materialom  
( </t>
    </r>
    <r>
      <rPr>
        <i/>
        <sz val="10"/>
        <color theme="1"/>
        <rFont val="Arial Narrow"/>
        <family val="2"/>
        <charset val="238"/>
      </rPr>
      <t>med P93 in P98</t>
    </r>
    <r>
      <rPr>
        <sz val="10"/>
        <color theme="1"/>
        <rFont val="Arial Narrow"/>
        <family val="2"/>
        <charset val="238"/>
      </rPr>
      <t xml:space="preserve"> )
</t>
    </r>
  </si>
  <si>
    <t>41 141</t>
  </si>
  <si>
    <t xml:space="preserve">Tlakovanje jarka z lomljencem, debelina 15 cm, stiki zapolnjeni s cementno malto, na podložni plasti cementnega betona, debeli 10 cm
</t>
  </si>
  <si>
    <t>Dobava in montaža prikazovalnika hitrosti v LED izvedbi "VI VOZITE" (s pritrdilnim materialom za montažo na drog cestne svetilke), napajanje delno (akumulator/ 230V), spreminjanje LED barve (zelena, rdeča, rumena) in utripanje hitrosti ob prekoračitvi hitrosti, (izmenični prikaz hitrosti in smeška oz. znaka za omejitev ali klicaja).</t>
  </si>
  <si>
    <t>66 999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</si>
</sst>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sz val="12"/>
      <color rgb="FF0070C0"/>
      <name val="Arial Narrow"/>
      <family val="2"/>
      <charset val="238"/>
    </font>
    <font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rgb="FF0070C0"/>
      <name val="Arial Narrow"/>
      <family val="2"/>
      <charset val="238"/>
    </font>
    <font>
      <i/>
      <sz val="10"/>
      <color rgb="FF0070C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b/>
      <i/>
      <sz val="10"/>
      <color rgb="FF008000"/>
      <name val="Arial Narrow"/>
      <family val="2"/>
      <charset val="238"/>
    </font>
    <font>
      <b/>
      <i/>
      <sz val="10"/>
      <color rgb="FF80008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b/>
      <i/>
      <sz val="10"/>
      <color theme="9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1" xfId="1" applyFont="1" applyFill="1" applyAlignment="1" applyProtection="1">
      <alignment horizontal="center" vertical="center" wrapText="1"/>
    </xf>
    <xf numFmtId="4" fontId="4" fillId="3" borderId="1" xfId="1" applyNumberFormat="1" applyFont="1" applyFill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wrapText="1"/>
    </xf>
    <xf numFmtId="0" fontId="4" fillId="0" borderId="2" xfId="1" applyFont="1" applyFill="1" applyBorder="1" applyAlignment="1" applyProtection="1">
      <alignment horizontal="left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wrapText="1"/>
    </xf>
    <xf numFmtId="2" fontId="8" fillId="4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2" fontId="10" fillId="0" borderId="11" xfId="0" applyNumberFormat="1" applyFont="1" applyBorder="1" applyAlignment="1">
      <alignment horizontal="center" wrapText="1"/>
    </xf>
    <xf numFmtId="4" fontId="9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wrapText="1"/>
    </xf>
    <xf numFmtId="0" fontId="5" fillId="4" borderId="8" xfId="0" applyFont="1" applyFill="1" applyBorder="1" applyAlignment="1">
      <alignment horizontal="left" vertical="top" wrapText="1"/>
    </xf>
    <xf numFmtId="4" fontId="3" fillId="4" borderId="9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4" fillId="0" borderId="4" xfId="0" applyFont="1" applyBorder="1"/>
    <xf numFmtId="0" fontId="14" fillId="0" borderId="5" xfId="0" applyFont="1" applyBorder="1"/>
    <xf numFmtId="164" fontId="14" fillId="0" borderId="6" xfId="0" applyNumberFormat="1" applyFont="1" applyBorder="1"/>
    <xf numFmtId="164" fontId="14" fillId="0" borderId="0" xfId="0" applyNumberFormat="1" applyFont="1"/>
    <xf numFmtId="0" fontId="14" fillId="0" borderId="0" xfId="0" applyFont="1" applyAlignment="1">
      <alignment horizontal="right"/>
    </xf>
    <xf numFmtId="2" fontId="14" fillId="0" borderId="0" xfId="0" applyNumberFormat="1" applyFont="1"/>
    <xf numFmtId="0" fontId="16" fillId="0" borderId="4" xfId="0" applyFont="1" applyBorder="1"/>
    <xf numFmtId="164" fontId="16" fillId="0" borderId="6" xfId="0" applyNumberFormat="1" applyFont="1" applyBorder="1"/>
    <xf numFmtId="2" fontId="18" fillId="0" borderId="7" xfId="0" applyNumberFormat="1" applyFont="1" applyBorder="1" applyAlignment="1">
      <alignment horizontal="center"/>
    </xf>
    <xf numFmtId="0" fontId="4" fillId="3" borderId="1" xfId="1" applyFont="1" applyFill="1" applyAlignment="1">
      <alignment horizontal="center" vertical="center" wrapText="1"/>
    </xf>
    <xf numFmtId="4" fontId="4" fillId="3" borderId="1" xfId="1" applyNumberFormat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wrapText="1"/>
    </xf>
    <xf numFmtId="4" fontId="4" fillId="0" borderId="2" xfId="1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1" fillId="0" borderId="0" xfId="0" applyNumberFormat="1" applyFont="1" applyAlignment="1">
      <alignment horizontal="center" vertical="top" wrapText="1"/>
    </xf>
    <xf numFmtId="4" fontId="20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2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0" xfId="0" applyFont="1"/>
    <xf numFmtId="2" fontId="6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left" wrapText="1"/>
    </xf>
    <xf numFmtId="2" fontId="8" fillId="0" borderId="0" xfId="0" applyNumberFormat="1" applyFont="1" applyAlignment="1">
      <alignment horizontal="center" wrapText="1"/>
    </xf>
    <xf numFmtId="4" fontId="20" fillId="0" borderId="0" xfId="0" applyNumberFormat="1" applyFont="1" applyAlignment="1">
      <alignment horizontal="center" vertical="top" wrapText="1"/>
    </xf>
    <xf numFmtId="4" fontId="22" fillId="3" borderId="1" xfId="1" applyNumberFormat="1" applyFont="1" applyFill="1" applyAlignment="1">
      <alignment horizontal="center" vertical="center" wrapText="1"/>
    </xf>
    <xf numFmtId="4" fontId="22" fillId="0" borderId="2" xfId="1" applyNumberFormat="1" applyFont="1" applyFill="1" applyBorder="1" applyAlignment="1">
      <alignment horizontal="center" vertical="top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21" fillId="0" borderId="0" xfId="0" applyNumberFormat="1" applyFont="1" applyAlignment="1">
      <alignment horizontal="center" vertical="top" wrapText="1"/>
    </xf>
    <xf numFmtId="2" fontId="23" fillId="4" borderId="5" xfId="0" applyNumberFormat="1" applyFont="1" applyFill="1" applyBorder="1" applyAlignment="1">
      <alignment horizontal="center" wrapText="1"/>
    </xf>
    <xf numFmtId="2" fontId="11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2" fontId="11" fillId="6" borderId="12" xfId="0" applyNumberFormat="1" applyFont="1" applyFill="1" applyBorder="1" applyAlignment="1">
      <alignment vertical="top"/>
    </xf>
    <xf numFmtId="2" fontId="11" fillId="11" borderId="12" xfId="0" applyNumberFormat="1" applyFont="1" applyFill="1" applyBorder="1" applyAlignment="1">
      <alignment vertical="top"/>
    </xf>
    <xf numFmtId="2" fontId="24" fillId="11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1" fillId="8" borderId="12" xfId="0" applyNumberFormat="1" applyFont="1" applyFill="1" applyBorder="1" applyAlignment="1">
      <alignment vertical="top"/>
    </xf>
    <xf numFmtId="2" fontId="11" fillId="9" borderId="12" xfId="0" applyNumberFormat="1" applyFont="1" applyFill="1" applyBorder="1" applyAlignment="1">
      <alignment vertical="top"/>
    </xf>
    <xf numFmtId="2" fontId="11" fillId="15" borderId="12" xfId="0" applyNumberFormat="1" applyFont="1" applyFill="1" applyBorder="1" applyAlignment="1">
      <alignment vertical="top"/>
    </xf>
    <xf numFmtId="2" fontId="24" fillId="15" borderId="12" xfId="0" applyNumberFormat="1" applyFont="1" applyFill="1" applyBorder="1" applyAlignment="1">
      <alignment vertical="top"/>
    </xf>
    <xf numFmtId="2" fontId="24" fillId="9" borderId="12" xfId="0" applyNumberFormat="1" applyFont="1" applyFill="1" applyBorder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4" fillId="15" borderId="0" xfId="0" applyNumberFormat="1" applyFont="1" applyFill="1" applyAlignment="1">
      <alignment vertical="top"/>
    </xf>
    <xf numFmtId="2" fontId="24" fillId="12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11" fillId="15" borderId="0" xfId="0" applyNumberFormat="1" applyFont="1" applyFill="1" applyAlignment="1">
      <alignment vertical="top"/>
    </xf>
    <xf numFmtId="2" fontId="11" fillId="9" borderId="0" xfId="0" applyNumberFormat="1" applyFont="1" applyFill="1" applyAlignment="1">
      <alignment vertical="top"/>
    </xf>
    <xf numFmtId="2" fontId="11" fillId="5" borderId="0" xfId="0" applyNumberFormat="1" applyFont="1" applyFill="1" applyAlignment="1">
      <alignment vertical="top"/>
    </xf>
    <xf numFmtId="2" fontId="11" fillId="7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1" borderId="0" xfId="0" applyNumberFormat="1" applyFont="1" applyFill="1" applyAlignment="1">
      <alignment vertical="top"/>
    </xf>
    <xf numFmtId="2" fontId="26" fillId="14" borderId="0" xfId="0" applyNumberFormat="1" applyFont="1" applyFill="1" applyAlignment="1">
      <alignment vertical="top"/>
    </xf>
    <xf numFmtId="2" fontId="26" fillId="13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12" fillId="11" borderId="0" xfId="0" applyNumberFormat="1" applyFont="1" applyFill="1" applyAlignment="1">
      <alignment vertical="top"/>
    </xf>
    <xf numFmtId="2" fontId="12" fillId="6" borderId="0" xfId="0" applyNumberFormat="1" applyFont="1" applyFill="1" applyAlignment="1">
      <alignment vertical="top"/>
    </xf>
    <xf numFmtId="2" fontId="25" fillId="15" borderId="0" xfId="0" applyNumberFormat="1" applyFont="1" applyFill="1" applyAlignment="1">
      <alignment vertical="top"/>
    </xf>
    <xf numFmtId="2" fontId="12" fillId="9" borderId="0" xfId="0" applyNumberFormat="1" applyFont="1" applyFill="1" applyAlignment="1">
      <alignment vertical="top"/>
    </xf>
    <xf numFmtId="2" fontId="25" fillId="9" borderId="0" xfId="0" applyNumberFormat="1" applyFont="1" applyFill="1" applyAlignment="1">
      <alignment vertical="top"/>
    </xf>
    <xf numFmtId="2" fontId="3" fillId="0" borderId="0" xfId="0" applyNumberFormat="1" applyFont="1" applyAlignment="1">
      <alignment vertical="top"/>
    </xf>
    <xf numFmtId="2" fontId="9" fillId="3" borderId="0" xfId="0" applyNumberFormat="1" applyFont="1" applyFill="1" applyAlignment="1">
      <alignment vertical="center"/>
    </xf>
    <xf numFmtId="0" fontId="1" fillId="0" borderId="4" xfId="0" applyFont="1" applyBorder="1"/>
    <xf numFmtId="49" fontId="5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4" fontId="5" fillId="4" borderId="9" xfId="0" applyNumberFormat="1" applyFont="1" applyFill="1" applyBorder="1" applyAlignment="1">
      <alignment horizontal="right" vertical="top" wrapText="1"/>
    </xf>
    <xf numFmtId="4" fontId="5" fillId="4" borderId="1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7" fillId="4" borderId="4" xfId="0" applyNumberFormat="1" applyFont="1" applyFill="1" applyBorder="1" applyAlignment="1">
      <alignment horizontal="left" wrapText="1"/>
    </xf>
    <xf numFmtId="49" fontId="7" fillId="4" borderId="5" xfId="0" applyNumberFormat="1" applyFont="1" applyFill="1" applyBorder="1" applyAlignment="1">
      <alignment horizontal="left" wrapText="1"/>
    </xf>
    <xf numFmtId="49" fontId="11" fillId="0" borderId="11" xfId="0" applyNumberFormat="1" applyFont="1" applyBorder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 vertical="top" wrapText="1"/>
    </xf>
    <xf numFmtId="49" fontId="41" fillId="0" borderId="3" xfId="0" applyNumberFormat="1" applyFont="1" applyFill="1" applyBorder="1" applyAlignment="1">
      <alignment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left" vertical="top" wrapText="1"/>
    </xf>
    <xf numFmtId="4" fontId="41" fillId="0" borderId="3" xfId="0" applyNumberFormat="1" applyFont="1" applyFill="1" applyBorder="1" applyAlignment="1">
      <alignment horizontal="center" vertical="top" wrapText="1"/>
    </xf>
    <xf numFmtId="4" fontId="41" fillId="0" borderId="3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colors>
    <mruColors>
      <color rgb="FF80008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5:I42"/>
  <sheetViews>
    <sheetView view="pageBreakPreview" zoomScale="85" zoomScaleNormal="85" zoomScaleSheetLayoutView="85" zoomScalePageLayoutView="120" workbookViewId="0">
      <selection activeCell="R27" sqref="R27"/>
    </sheetView>
  </sheetViews>
  <sheetFormatPr defaultRowHeight="16.5" x14ac:dyDescent="0.3"/>
  <cols>
    <col min="1" max="1" width="2.85546875" style="27" customWidth="1"/>
    <col min="2" max="2" width="10.42578125" style="27" customWidth="1"/>
    <col min="3" max="4" width="9.140625" style="27"/>
    <col min="5" max="5" width="8.28515625" style="27" customWidth="1"/>
    <col min="6" max="6" width="9.5703125" style="27" customWidth="1"/>
    <col min="7" max="7" width="3.28515625" style="27" customWidth="1"/>
    <col min="8" max="8" width="19.85546875" style="27" customWidth="1"/>
    <col min="9" max="9" width="7.28515625" style="27" customWidth="1"/>
    <col min="10" max="10" width="12.7109375" style="27" customWidth="1"/>
    <col min="11" max="262" width="9.140625" style="27"/>
    <col min="263" max="263" width="7.42578125" style="27" customWidth="1"/>
    <col min="264" max="264" width="20.42578125" style="27" customWidth="1"/>
    <col min="265" max="265" width="17.140625" style="27" customWidth="1"/>
    <col min="266" max="266" width="12.7109375" style="27" customWidth="1"/>
    <col min="267" max="518" width="9.140625" style="27"/>
    <col min="519" max="519" width="7.42578125" style="27" customWidth="1"/>
    <col min="520" max="520" width="20.42578125" style="27" customWidth="1"/>
    <col min="521" max="521" width="17.140625" style="27" customWidth="1"/>
    <col min="522" max="522" width="12.7109375" style="27" customWidth="1"/>
    <col min="523" max="774" width="9.140625" style="27"/>
    <col min="775" max="775" width="7.42578125" style="27" customWidth="1"/>
    <col min="776" max="776" width="20.42578125" style="27" customWidth="1"/>
    <col min="777" max="777" width="17.140625" style="27" customWidth="1"/>
    <col min="778" max="778" width="12.7109375" style="27" customWidth="1"/>
    <col min="779" max="1030" width="9.140625" style="27"/>
    <col min="1031" max="1031" width="7.42578125" style="27" customWidth="1"/>
    <col min="1032" max="1032" width="20.42578125" style="27" customWidth="1"/>
    <col min="1033" max="1033" width="17.140625" style="27" customWidth="1"/>
    <col min="1034" max="1034" width="12.7109375" style="27" customWidth="1"/>
    <col min="1035" max="1286" width="9.140625" style="27"/>
    <col min="1287" max="1287" width="7.42578125" style="27" customWidth="1"/>
    <col min="1288" max="1288" width="20.42578125" style="27" customWidth="1"/>
    <col min="1289" max="1289" width="17.140625" style="27" customWidth="1"/>
    <col min="1290" max="1290" width="12.7109375" style="27" customWidth="1"/>
    <col min="1291" max="1542" width="9.140625" style="27"/>
    <col min="1543" max="1543" width="7.42578125" style="27" customWidth="1"/>
    <col min="1544" max="1544" width="20.42578125" style="27" customWidth="1"/>
    <col min="1545" max="1545" width="17.140625" style="27" customWidth="1"/>
    <col min="1546" max="1546" width="12.7109375" style="27" customWidth="1"/>
    <col min="1547" max="1798" width="9.140625" style="27"/>
    <col min="1799" max="1799" width="7.42578125" style="27" customWidth="1"/>
    <col min="1800" max="1800" width="20.42578125" style="27" customWidth="1"/>
    <col min="1801" max="1801" width="17.140625" style="27" customWidth="1"/>
    <col min="1802" max="1802" width="12.7109375" style="27" customWidth="1"/>
    <col min="1803" max="2054" width="9.140625" style="27"/>
    <col min="2055" max="2055" width="7.42578125" style="27" customWidth="1"/>
    <col min="2056" max="2056" width="20.42578125" style="27" customWidth="1"/>
    <col min="2057" max="2057" width="17.140625" style="27" customWidth="1"/>
    <col min="2058" max="2058" width="12.7109375" style="27" customWidth="1"/>
    <col min="2059" max="2310" width="9.140625" style="27"/>
    <col min="2311" max="2311" width="7.42578125" style="27" customWidth="1"/>
    <col min="2312" max="2312" width="20.42578125" style="27" customWidth="1"/>
    <col min="2313" max="2313" width="17.140625" style="27" customWidth="1"/>
    <col min="2314" max="2314" width="12.7109375" style="27" customWidth="1"/>
    <col min="2315" max="2566" width="9.140625" style="27"/>
    <col min="2567" max="2567" width="7.42578125" style="27" customWidth="1"/>
    <col min="2568" max="2568" width="20.42578125" style="27" customWidth="1"/>
    <col min="2569" max="2569" width="17.140625" style="27" customWidth="1"/>
    <col min="2570" max="2570" width="12.7109375" style="27" customWidth="1"/>
    <col min="2571" max="2822" width="9.140625" style="27"/>
    <col min="2823" max="2823" width="7.42578125" style="27" customWidth="1"/>
    <col min="2824" max="2824" width="20.42578125" style="27" customWidth="1"/>
    <col min="2825" max="2825" width="17.140625" style="27" customWidth="1"/>
    <col min="2826" max="2826" width="12.7109375" style="27" customWidth="1"/>
    <col min="2827" max="3078" width="9.140625" style="27"/>
    <col min="3079" max="3079" width="7.42578125" style="27" customWidth="1"/>
    <col min="3080" max="3080" width="20.42578125" style="27" customWidth="1"/>
    <col min="3081" max="3081" width="17.140625" style="27" customWidth="1"/>
    <col min="3082" max="3082" width="12.7109375" style="27" customWidth="1"/>
    <col min="3083" max="3334" width="9.140625" style="27"/>
    <col min="3335" max="3335" width="7.42578125" style="27" customWidth="1"/>
    <col min="3336" max="3336" width="20.42578125" style="27" customWidth="1"/>
    <col min="3337" max="3337" width="17.140625" style="27" customWidth="1"/>
    <col min="3338" max="3338" width="12.7109375" style="27" customWidth="1"/>
    <col min="3339" max="3590" width="9.140625" style="27"/>
    <col min="3591" max="3591" width="7.42578125" style="27" customWidth="1"/>
    <col min="3592" max="3592" width="20.42578125" style="27" customWidth="1"/>
    <col min="3593" max="3593" width="17.140625" style="27" customWidth="1"/>
    <col min="3594" max="3594" width="12.7109375" style="27" customWidth="1"/>
    <col min="3595" max="3846" width="9.140625" style="27"/>
    <col min="3847" max="3847" width="7.42578125" style="27" customWidth="1"/>
    <col min="3848" max="3848" width="20.42578125" style="27" customWidth="1"/>
    <col min="3849" max="3849" width="17.140625" style="27" customWidth="1"/>
    <col min="3850" max="3850" width="12.7109375" style="27" customWidth="1"/>
    <col min="3851" max="4102" width="9.140625" style="27"/>
    <col min="4103" max="4103" width="7.42578125" style="27" customWidth="1"/>
    <col min="4104" max="4104" width="20.42578125" style="27" customWidth="1"/>
    <col min="4105" max="4105" width="17.140625" style="27" customWidth="1"/>
    <col min="4106" max="4106" width="12.7109375" style="27" customWidth="1"/>
    <col min="4107" max="4358" width="9.140625" style="27"/>
    <col min="4359" max="4359" width="7.42578125" style="27" customWidth="1"/>
    <col min="4360" max="4360" width="20.42578125" style="27" customWidth="1"/>
    <col min="4361" max="4361" width="17.140625" style="27" customWidth="1"/>
    <col min="4362" max="4362" width="12.7109375" style="27" customWidth="1"/>
    <col min="4363" max="4614" width="9.140625" style="27"/>
    <col min="4615" max="4615" width="7.42578125" style="27" customWidth="1"/>
    <col min="4616" max="4616" width="20.42578125" style="27" customWidth="1"/>
    <col min="4617" max="4617" width="17.140625" style="27" customWidth="1"/>
    <col min="4618" max="4618" width="12.7109375" style="27" customWidth="1"/>
    <col min="4619" max="4870" width="9.140625" style="27"/>
    <col min="4871" max="4871" width="7.42578125" style="27" customWidth="1"/>
    <col min="4872" max="4872" width="20.42578125" style="27" customWidth="1"/>
    <col min="4873" max="4873" width="17.140625" style="27" customWidth="1"/>
    <col min="4874" max="4874" width="12.7109375" style="27" customWidth="1"/>
    <col min="4875" max="5126" width="9.140625" style="27"/>
    <col min="5127" max="5127" width="7.42578125" style="27" customWidth="1"/>
    <col min="5128" max="5128" width="20.42578125" style="27" customWidth="1"/>
    <col min="5129" max="5129" width="17.140625" style="27" customWidth="1"/>
    <col min="5130" max="5130" width="12.7109375" style="27" customWidth="1"/>
    <col min="5131" max="5382" width="9.140625" style="27"/>
    <col min="5383" max="5383" width="7.42578125" style="27" customWidth="1"/>
    <col min="5384" max="5384" width="20.42578125" style="27" customWidth="1"/>
    <col min="5385" max="5385" width="17.140625" style="27" customWidth="1"/>
    <col min="5386" max="5386" width="12.7109375" style="27" customWidth="1"/>
    <col min="5387" max="5638" width="9.140625" style="27"/>
    <col min="5639" max="5639" width="7.42578125" style="27" customWidth="1"/>
    <col min="5640" max="5640" width="20.42578125" style="27" customWidth="1"/>
    <col min="5641" max="5641" width="17.140625" style="27" customWidth="1"/>
    <col min="5642" max="5642" width="12.7109375" style="27" customWidth="1"/>
    <col min="5643" max="5894" width="9.140625" style="27"/>
    <col min="5895" max="5895" width="7.42578125" style="27" customWidth="1"/>
    <col min="5896" max="5896" width="20.42578125" style="27" customWidth="1"/>
    <col min="5897" max="5897" width="17.140625" style="27" customWidth="1"/>
    <col min="5898" max="5898" width="12.7109375" style="27" customWidth="1"/>
    <col min="5899" max="6150" width="9.140625" style="27"/>
    <col min="6151" max="6151" width="7.42578125" style="27" customWidth="1"/>
    <col min="6152" max="6152" width="20.42578125" style="27" customWidth="1"/>
    <col min="6153" max="6153" width="17.140625" style="27" customWidth="1"/>
    <col min="6154" max="6154" width="12.7109375" style="27" customWidth="1"/>
    <col min="6155" max="6406" width="9.140625" style="27"/>
    <col min="6407" max="6407" width="7.42578125" style="27" customWidth="1"/>
    <col min="6408" max="6408" width="20.42578125" style="27" customWidth="1"/>
    <col min="6409" max="6409" width="17.140625" style="27" customWidth="1"/>
    <col min="6410" max="6410" width="12.7109375" style="27" customWidth="1"/>
    <col min="6411" max="6662" width="9.140625" style="27"/>
    <col min="6663" max="6663" width="7.42578125" style="27" customWidth="1"/>
    <col min="6664" max="6664" width="20.42578125" style="27" customWidth="1"/>
    <col min="6665" max="6665" width="17.140625" style="27" customWidth="1"/>
    <col min="6666" max="6666" width="12.7109375" style="27" customWidth="1"/>
    <col min="6667" max="6918" width="9.140625" style="27"/>
    <col min="6919" max="6919" width="7.42578125" style="27" customWidth="1"/>
    <col min="6920" max="6920" width="20.42578125" style="27" customWidth="1"/>
    <col min="6921" max="6921" width="17.140625" style="27" customWidth="1"/>
    <col min="6922" max="6922" width="12.7109375" style="27" customWidth="1"/>
    <col min="6923" max="7174" width="9.140625" style="27"/>
    <col min="7175" max="7175" width="7.42578125" style="27" customWidth="1"/>
    <col min="7176" max="7176" width="20.42578125" style="27" customWidth="1"/>
    <col min="7177" max="7177" width="17.140625" style="27" customWidth="1"/>
    <col min="7178" max="7178" width="12.7109375" style="27" customWidth="1"/>
    <col min="7179" max="7430" width="9.140625" style="27"/>
    <col min="7431" max="7431" width="7.42578125" style="27" customWidth="1"/>
    <col min="7432" max="7432" width="20.42578125" style="27" customWidth="1"/>
    <col min="7433" max="7433" width="17.140625" style="27" customWidth="1"/>
    <col min="7434" max="7434" width="12.7109375" style="27" customWidth="1"/>
    <col min="7435" max="7686" width="9.140625" style="27"/>
    <col min="7687" max="7687" width="7.42578125" style="27" customWidth="1"/>
    <col min="7688" max="7688" width="20.42578125" style="27" customWidth="1"/>
    <col min="7689" max="7689" width="17.140625" style="27" customWidth="1"/>
    <col min="7690" max="7690" width="12.7109375" style="27" customWidth="1"/>
    <col min="7691" max="7942" width="9.140625" style="27"/>
    <col min="7943" max="7943" width="7.42578125" style="27" customWidth="1"/>
    <col min="7944" max="7944" width="20.42578125" style="27" customWidth="1"/>
    <col min="7945" max="7945" width="17.140625" style="27" customWidth="1"/>
    <col min="7946" max="7946" width="12.7109375" style="27" customWidth="1"/>
    <col min="7947" max="8198" width="9.140625" style="27"/>
    <col min="8199" max="8199" width="7.42578125" style="27" customWidth="1"/>
    <col min="8200" max="8200" width="20.42578125" style="27" customWidth="1"/>
    <col min="8201" max="8201" width="17.140625" style="27" customWidth="1"/>
    <col min="8202" max="8202" width="12.7109375" style="27" customWidth="1"/>
    <col min="8203" max="8454" width="9.140625" style="27"/>
    <col min="8455" max="8455" width="7.42578125" style="27" customWidth="1"/>
    <col min="8456" max="8456" width="20.42578125" style="27" customWidth="1"/>
    <col min="8457" max="8457" width="17.140625" style="27" customWidth="1"/>
    <col min="8458" max="8458" width="12.7109375" style="27" customWidth="1"/>
    <col min="8459" max="8710" width="9.140625" style="27"/>
    <col min="8711" max="8711" width="7.42578125" style="27" customWidth="1"/>
    <col min="8712" max="8712" width="20.42578125" style="27" customWidth="1"/>
    <col min="8713" max="8713" width="17.140625" style="27" customWidth="1"/>
    <col min="8714" max="8714" width="12.7109375" style="27" customWidth="1"/>
    <col min="8715" max="8966" width="9.140625" style="27"/>
    <col min="8967" max="8967" width="7.42578125" style="27" customWidth="1"/>
    <col min="8968" max="8968" width="20.42578125" style="27" customWidth="1"/>
    <col min="8969" max="8969" width="17.140625" style="27" customWidth="1"/>
    <col min="8970" max="8970" width="12.7109375" style="27" customWidth="1"/>
    <col min="8971" max="9222" width="9.140625" style="27"/>
    <col min="9223" max="9223" width="7.42578125" style="27" customWidth="1"/>
    <col min="9224" max="9224" width="20.42578125" style="27" customWidth="1"/>
    <col min="9225" max="9225" width="17.140625" style="27" customWidth="1"/>
    <col min="9226" max="9226" width="12.7109375" style="27" customWidth="1"/>
    <col min="9227" max="9478" width="9.140625" style="27"/>
    <col min="9479" max="9479" width="7.42578125" style="27" customWidth="1"/>
    <col min="9480" max="9480" width="20.42578125" style="27" customWidth="1"/>
    <col min="9481" max="9481" width="17.140625" style="27" customWidth="1"/>
    <col min="9482" max="9482" width="12.7109375" style="27" customWidth="1"/>
    <col min="9483" max="9734" width="9.140625" style="27"/>
    <col min="9735" max="9735" width="7.42578125" style="27" customWidth="1"/>
    <col min="9736" max="9736" width="20.42578125" style="27" customWidth="1"/>
    <col min="9737" max="9737" width="17.140625" style="27" customWidth="1"/>
    <col min="9738" max="9738" width="12.7109375" style="27" customWidth="1"/>
    <col min="9739" max="9990" width="9.140625" style="27"/>
    <col min="9991" max="9991" width="7.42578125" style="27" customWidth="1"/>
    <col min="9992" max="9992" width="20.42578125" style="27" customWidth="1"/>
    <col min="9993" max="9993" width="17.140625" style="27" customWidth="1"/>
    <col min="9994" max="9994" width="12.7109375" style="27" customWidth="1"/>
    <col min="9995" max="10246" width="9.140625" style="27"/>
    <col min="10247" max="10247" width="7.42578125" style="27" customWidth="1"/>
    <col min="10248" max="10248" width="20.42578125" style="27" customWidth="1"/>
    <col min="10249" max="10249" width="17.140625" style="27" customWidth="1"/>
    <col min="10250" max="10250" width="12.7109375" style="27" customWidth="1"/>
    <col min="10251" max="10502" width="9.140625" style="27"/>
    <col min="10503" max="10503" width="7.42578125" style="27" customWidth="1"/>
    <col min="10504" max="10504" width="20.42578125" style="27" customWidth="1"/>
    <col min="10505" max="10505" width="17.140625" style="27" customWidth="1"/>
    <col min="10506" max="10506" width="12.7109375" style="27" customWidth="1"/>
    <col min="10507" max="10758" width="9.140625" style="27"/>
    <col min="10759" max="10759" width="7.42578125" style="27" customWidth="1"/>
    <col min="10760" max="10760" width="20.42578125" style="27" customWidth="1"/>
    <col min="10761" max="10761" width="17.140625" style="27" customWidth="1"/>
    <col min="10762" max="10762" width="12.7109375" style="27" customWidth="1"/>
    <col min="10763" max="11014" width="9.140625" style="27"/>
    <col min="11015" max="11015" width="7.42578125" style="27" customWidth="1"/>
    <col min="11016" max="11016" width="20.42578125" style="27" customWidth="1"/>
    <col min="11017" max="11017" width="17.140625" style="27" customWidth="1"/>
    <col min="11018" max="11018" width="12.7109375" style="27" customWidth="1"/>
    <col min="11019" max="11270" width="9.140625" style="27"/>
    <col min="11271" max="11271" width="7.42578125" style="27" customWidth="1"/>
    <col min="11272" max="11272" width="20.42578125" style="27" customWidth="1"/>
    <col min="11273" max="11273" width="17.140625" style="27" customWidth="1"/>
    <col min="11274" max="11274" width="12.7109375" style="27" customWidth="1"/>
    <col min="11275" max="11526" width="9.140625" style="27"/>
    <col min="11527" max="11527" width="7.42578125" style="27" customWidth="1"/>
    <col min="11528" max="11528" width="20.42578125" style="27" customWidth="1"/>
    <col min="11529" max="11529" width="17.140625" style="27" customWidth="1"/>
    <col min="11530" max="11530" width="12.7109375" style="27" customWidth="1"/>
    <col min="11531" max="11782" width="9.140625" style="27"/>
    <col min="11783" max="11783" width="7.42578125" style="27" customWidth="1"/>
    <col min="11784" max="11784" width="20.42578125" style="27" customWidth="1"/>
    <col min="11785" max="11785" width="17.140625" style="27" customWidth="1"/>
    <col min="11786" max="11786" width="12.7109375" style="27" customWidth="1"/>
    <col min="11787" max="12038" width="9.140625" style="27"/>
    <col min="12039" max="12039" width="7.42578125" style="27" customWidth="1"/>
    <col min="12040" max="12040" width="20.42578125" style="27" customWidth="1"/>
    <col min="12041" max="12041" width="17.140625" style="27" customWidth="1"/>
    <col min="12042" max="12042" width="12.7109375" style="27" customWidth="1"/>
    <col min="12043" max="12294" width="9.140625" style="27"/>
    <col min="12295" max="12295" width="7.42578125" style="27" customWidth="1"/>
    <col min="12296" max="12296" width="20.42578125" style="27" customWidth="1"/>
    <col min="12297" max="12297" width="17.140625" style="27" customWidth="1"/>
    <col min="12298" max="12298" width="12.7109375" style="27" customWidth="1"/>
    <col min="12299" max="12550" width="9.140625" style="27"/>
    <col min="12551" max="12551" width="7.42578125" style="27" customWidth="1"/>
    <col min="12552" max="12552" width="20.42578125" style="27" customWidth="1"/>
    <col min="12553" max="12553" width="17.140625" style="27" customWidth="1"/>
    <col min="12554" max="12554" width="12.7109375" style="27" customWidth="1"/>
    <col min="12555" max="12806" width="9.140625" style="27"/>
    <col min="12807" max="12807" width="7.42578125" style="27" customWidth="1"/>
    <col min="12808" max="12808" width="20.42578125" style="27" customWidth="1"/>
    <col min="12809" max="12809" width="17.140625" style="27" customWidth="1"/>
    <col min="12810" max="12810" width="12.7109375" style="27" customWidth="1"/>
    <col min="12811" max="13062" width="9.140625" style="27"/>
    <col min="13063" max="13063" width="7.42578125" style="27" customWidth="1"/>
    <col min="13064" max="13064" width="20.42578125" style="27" customWidth="1"/>
    <col min="13065" max="13065" width="17.140625" style="27" customWidth="1"/>
    <col min="13066" max="13066" width="12.7109375" style="27" customWidth="1"/>
    <col min="13067" max="13318" width="9.140625" style="27"/>
    <col min="13319" max="13319" width="7.42578125" style="27" customWidth="1"/>
    <col min="13320" max="13320" width="20.42578125" style="27" customWidth="1"/>
    <col min="13321" max="13321" width="17.140625" style="27" customWidth="1"/>
    <col min="13322" max="13322" width="12.7109375" style="27" customWidth="1"/>
    <col min="13323" max="13574" width="9.140625" style="27"/>
    <col min="13575" max="13575" width="7.42578125" style="27" customWidth="1"/>
    <col min="13576" max="13576" width="20.42578125" style="27" customWidth="1"/>
    <col min="13577" max="13577" width="17.140625" style="27" customWidth="1"/>
    <col min="13578" max="13578" width="12.7109375" style="27" customWidth="1"/>
    <col min="13579" max="13830" width="9.140625" style="27"/>
    <col min="13831" max="13831" width="7.42578125" style="27" customWidth="1"/>
    <col min="13832" max="13832" width="20.42578125" style="27" customWidth="1"/>
    <col min="13833" max="13833" width="17.140625" style="27" customWidth="1"/>
    <col min="13834" max="13834" width="12.7109375" style="27" customWidth="1"/>
    <col min="13835" max="14086" width="9.140625" style="27"/>
    <col min="14087" max="14087" width="7.42578125" style="27" customWidth="1"/>
    <col min="14088" max="14088" width="20.42578125" style="27" customWidth="1"/>
    <col min="14089" max="14089" width="17.140625" style="27" customWidth="1"/>
    <col min="14090" max="14090" width="12.7109375" style="27" customWidth="1"/>
    <col min="14091" max="14342" width="9.140625" style="27"/>
    <col min="14343" max="14343" width="7.42578125" style="27" customWidth="1"/>
    <col min="14344" max="14344" width="20.42578125" style="27" customWidth="1"/>
    <col min="14345" max="14345" width="17.140625" style="27" customWidth="1"/>
    <col min="14346" max="14346" width="12.7109375" style="27" customWidth="1"/>
    <col min="14347" max="14598" width="9.140625" style="27"/>
    <col min="14599" max="14599" width="7.42578125" style="27" customWidth="1"/>
    <col min="14600" max="14600" width="20.42578125" style="27" customWidth="1"/>
    <col min="14601" max="14601" width="17.140625" style="27" customWidth="1"/>
    <col min="14602" max="14602" width="12.7109375" style="27" customWidth="1"/>
    <col min="14603" max="14854" width="9.140625" style="27"/>
    <col min="14855" max="14855" width="7.42578125" style="27" customWidth="1"/>
    <col min="14856" max="14856" width="20.42578125" style="27" customWidth="1"/>
    <col min="14857" max="14857" width="17.140625" style="27" customWidth="1"/>
    <col min="14858" max="14858" width="12.7109375" style="27" customWidth="1"/>
    <col min="14859" max="15110" width="9.140625" style="27"/>
    <col min="15111" max="15111" width="7.42578125" style="27" customWidth="1"/>
    <col min="15112" max="15112" width="20.42578125" style="27" customWidth="1"/>
    <col min="15113" max="15113" width="17.140625" style="27" customWidth="1"/>
    <col min="15114" max="15114" width="12.7109375" style="27" customWidth="1"/>
    <col min="15115" max="15366" width="9.140625" style="27"/>
    <col min="15367" max="15367" width="7.42578125" style="27" customWidth="1"/>
    <col min="15368" max="15368" width="20.42578125" style="27" customWidth="1"/>
    <col min="15369" max="15369" width="17.140625" style="27" customWidth="1"/>
    <col min="15370" max="15370" width="12.7109375" style="27" customWidth="1"/>
    <col min="15371" max="15622" width="9.140625" style="27"/>
    <col min="15623" max="15623" width="7.42578125" style="27" customWidth="1"/>
    <col min="15624" max="15624" width="20.42578125" style="27" customWidth="1"/>
    <col min="15625" max="15625" width="17.140625" style="27" customWidth="1"/>
    <col min="15626" max="15626" width="12.7109375" style="27" customWidth="1"/>
    <col min="15627" max="15878" width="9.140625" style="27"/>
    <col min="15879" max="15879" width="7.42578125" style="27" customWidth="1"/>
    <col min="15880" max="15880" width="20.42578125" style="27" customWidth="1"/>
    <col min="15881" max="15881" width="17.140625" style="27" customWidth="1"/>
    <col min="15882" max="15882" width="12.7109375" style="27" customWidth="1"/>
    <col min="15883" max="16134" width="9.140625" style="27"/>
    <col min="16135" max="16135" width="7.42578125" style="27" customWidth="1"/>
    <col min="16136" max="16136" width="20.42578125" style="27" customWidth="1"/>
    <col min="16137" max="16137" width="17.140625" style="27" customWidth="1"/>
    <col min="16138" max="16138" width="12.7109375" style="27" customWidth="1"/>
    <col min="16139" max="16384" width="9.140625" style="27"/>
  </cols>
  <sheetData>
    <row r="5" spans="3:9" x14ac:dyDescent="0.3">
      <c r="C5" s="26" t="s">
        <v>292</v>
      </c>
      <c r="E5" s="110" t="s">
        <v>354</v>
      </c>
      <c r="F5" s="110"/>
      <c r="G5" s="110"/>
      <c r="H5" s="110"/>
    </row>
    <row r="7" spans="3:9" ht="51.75" customHeight="1" x14ac:dyDescent="0.3">
      <c r="C7" s="28" t="s">
        <v>290</v>
      </c>
      <c r="D7" s="29"/>
      <c r="E7" s="111" t="s">
        <v>353</v>
      </c>
      <c r="F7" s="111"/>
      <c r="G7" s="111"/>
      <c r="H7" s="111"/>
      <c r="I7" s="29"/>
    </row>
    <row r="9" spans="3:9" x14ac:dyDescent="0.3">
      <c r="C9" s="26" t="s">
        <v>291</v>
      </c>
      <c r="E9" s="112" t="s">
        <v>474</v>
      </c>
      <c r="F9" s="112"/>
      <c r="G9" s="112"/>
      <c r="H9" s="112"/>
    </row>
    <row r="10" spans="3:9" ht="17.25" x14ac:dyDescent="0.3">
      <c r="E10" s="30"/>
    </row>
    <row r="12" spans="3:9" x14ac:dyDescent="0.3">
      <c r="C12" s="31" t="s">
        <v>57</v>
      </c>
    </row>
    <row r="15" spans="3:9" x14ac:dyDescent="0.3">
      <c r="C15" s="32" t="s">
        <v>266</v>
      </c>
      <c r="D15" s="33"/>
      <c r="E15" s="33"/>
      <c r="F15" s="33"/>
      <c r="G15" s="33"/>
      <c r="H15" s="34" t="str">
        <f>'1. PREDDELA'!F65</f>
        <v/>
      </c>
    </row>
    <row r="16" spans="3:9" x14ac:dyDescent="0.3">
      <c r="H16" s="35"/>
    </row>
    <row r="17" spans="3:8" x14ac:dyDescent="0.3">
      <c r="C17" s="32" t="s">
        <v>267</v>
      </c>
      <c r="D17" s="33"/>
      <c r="E17" s="33"/>
      <c r="F17" s="33"/>
      <c r="G17" s="33"/>
      <c r="H17" s="34" t="str">
        <f>'2. ZEMELJSKA DELA'!F44</f>
        <v/>
      </c>
    </row>
    <row r="18" spans="3:8" x14ac:dyDescent="0.3">
      <c r="H18" s="35"/>
    </row>
    <row r="19" spans="3:8" x14ac:dyDescent="0.3">
      <c r="C19" s="32" t="s">
        <v>268</v>
      </c>
      <c r="D19" s="33"/>
      <c r="E19" s="33"/>
      <c r="F19" s="33"/>
      <c r="G19" s="33"/>
      <c r="H19" s="34" t="str">
        <f>'3. VOZIŠČNE KONSTRUKCIJE'!F55</f>
        <v/>
      </c>
    </row>
    <row r="20" spans="3:8" x14ac:dyDescent="0.3">
      <c r="H20" s="35"/>
    </row>
    <row r="21" spans="3:8" x14ac:dyDescent="0.3">
      <c r="C21" s="32" t="s">
        <v>269</v>
      </c>
      <c r="D21" s="33"/>
      <c r="E21" s="33"/>
      <c r="F21" s="33"/>
      <c r="G21" s="33"/>
      <c r="H21" s="34" t="str">
        <f>'4. ODVODNJAVANJE'!F65</f>
        <v/>
      </c>
    </row>
    <row r="22" spans="3:8" x14ac:dyDescent="0.3">
      <c r="H22" s="35"/>
    </row>
    <row r="23" spans="3:8" x14ac:dyDescent="0.3">
      <c r="C23" s="32" t="s">
        <v>270</v>
      </c>
      <c r="D23" s="33"/>
      <c r="E23" s="33"/>
      <c r="F23" s="33"/>
      <c r="G23" s="33"/>
      <c r="H23" s="34" t="str">
        <f>'5. GRADBENA IN OBRTNIŠKA DELA'!F68</f>
        <v/>
      </c>
    </row>
    <row r="24" spans="3:8" x14ac:dyDescent="0.3">
      <c r="H24" s="35"/>
    </row>
    <row r="25" spans="3:8" x14ac:dyDescent="0.3">
      <c r="C25" s="32" t="s">
        <v>271</v>
      </c>
      <c r="D25" s="33"/>
      <c r="E25" s="33"/>
      <c r="F25" s="33"/>
      <c r="G25" s="33"/>
      <c r="H25" s="34" t="str">
        <f>'6. OPREMA CEST'!F52</f>
        <v/>
      </c>
    </row>
    <row r="26" spans="3:8" x14ac:dyDescent="0.3">
      <c r="H26" s="35"/>
    </row>
    <row r="27" spans="3:8" x14ac:dyDescent="0.3">
      <c r="C27" s="32" t="s">
        <v>272</v>
      </c>
      <c r="D27" s="33"/>
      <c r="E27" s="33"/>
      <c r="F27" s="33"/>
      <c r="G27" s="33"/>
      <c r="H27" s="34" t="str">
        <f>'7. TUJE STORITVE'!F29</f>
        <v/>
      </c>
    </row>
    <row r="28" spans="3:8" x14ac:dyDescent="0.3">
      <c r="H28" s="35"/>
    </row>
    <row r="29" spans="3:8" x14ac:dyDescent="0.3">
      <c r="C29" s="105" t="s">
        <v>373</v>
      </c>
      <c r="D29" s="33"/>
      <c r="E29" s="33"/>
      <c r="F29" s="33"/>
      <c r="G29" s="33"/>
      <c r="H29" s="34" t="str">
        <f>IF(SUM(H15:H27)=0,"",SUM(H15:H27)*0.1)</f>
        <v/>
      </c>
    </row>
    <row r="32" spans="3:8" x14ac:dyDescent="0.3">
      <c r="F32" s="36" t="s">
        <v>58</v>
      </c>
      <c r="H32" s="35">
        <f>SUM(H15:H29)</f>
        <v>0</v>
      </c>
    </row>
    <row r="33" spans="2:8" x14ac:dyDescent="0.3">
      <c r="F33" s="36"/>
      <c r="H33" s="35"/>
    </row>
    <row r="34" spans="2:8" x14ac:dyDescent="0.3">
      <c r="F34" s="36" t="s">
        <v>282</v>
      </c>
      <c r="H34" s="35" t="str">
        <f>IF(SUM(H32)=0,"",SUM(0.22*H32))</f>
        <v/>
      </c>
    </row>
    <row r="35" spans="2:8" x14ac:dyDescent="0.3">
      <c r="H35" s="35"/>
    </row>
    <row r="36" spans="2:8" x14ac:dyDescent="0.3">
      <c r="H36" s="37"/>
    </row>
    <row r="37" spans="2:8" x14ac:dyDescent="0.3">
      <c r="C37" s="38" t="s">
        <v>59</v>
      </c>
      <c r="D37" s="33"/>
      <c r="E37" s="33"/>
      <c r="F37" s="33"/>
      <c r="G37" s="33"/>
      <c r="H37" s="39" t="str">
        <f>IF(SUM(H32:H34)=0,"",SUM(H32:H34))</f>
        <v/>
      </c>
    </row>
    <row r="42" spans="2:8" ht="17.25" hidden="1" thickBot="1" x14ac:dyDescent="0.35">
      <c r="B42" s="109" t="s">
        <v>60</v>
      </c>
      <c r="C42" s="109"/>
      <c r="D42" s="109"/>
      <c r="E42" s="109"/>
      <c r="F42" s="40">
        <v>1</v>
      </c>
    </row>
  </sheetData>
  <mergeCells count="4">
    <mergeCell ref="B42:E42"/>
    <mergeCell ref="E5:H5"/>
    <mergeCell ref="E7:H7"/>
    <mergeCell ref="E9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</sheetPr>
  <dimension ref="A1:I65"/>
  <sheetViews>
    <sheetView view="pageBreakPreview" zoomScaleNormal="115" zoomScaleSheetLayoutView="100" zoomScalePageLayoutView="14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63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51</v>
      </c>
      <c r="C2" s="8" t="s">
        <v>56</v>
      </c>
      <c r="D2" s="8" t="s">
        <v>52</v>
      </c>
      <c r="E2" s="9" t="s">
        <v>53</v>
      </c>
      <c r="F2" s="9" t="s">
        <v>54</v>
      </c>
      <c r="G2" s="9" t="s">
        <v>55</v>
      </c>
      <c r="I2" s="64" t="s">
        <v>61</v>
      </c>
    </row>
    <row r="3" spans="1:9" x14ac:dyDescent="0.2">
      <c r="B3" s="10"/>
      <c r="C3" s="10"/>
      <c r="D3" s="11"/>
      <c r="E3" s="12"/>
      <c r="F3" s="12"/>
      <c r="G3" s="12"/>
    </row>
    <row r="4" spans="1:9" ht="15.75" x14ac:dyDescent="0.2">
      <c r="B4" s="115" t="s">
        <v>0</v>
      </c>
      <c r="C4" s="115"/>
      <c r="D4" s="115"/>
      <c r="E4" s="115"/>
      <c r="F4" s="115"/>
      <c r="G4" s="115"/>
    </row>
    <row r="5" spans="1:9" ht="12.75" customHeight="1" x14ac:dyDescent="0.2">
      <c r="B5" s="106"/>
      <c r="C5" s="106"/>
      <c r="D5" s="106"/>
      <c r="E5" s="13" t="str">
        <f>IF(SUM(E8:E11)=0,0,"")</f>
        <v/>
      </c>
      <c r="F5" s="13"/>
      <c r="G5" s="13"/>
    </row>
    <row r="6" spans="1:9" ht="21.2" customHeight="1" x14ac:dyDescent="0.3">
      <c r="B6" s="116" t="s">
        <v>42</v>
      </c>
      <c r="C6" s="117"/>
      <c r="D6" s="117"/>
      <c r="E6" s="14" t="str">
        <f>IF(SUM(E8:E11)=0,0,"")</f>
        <v/>
      </c>
      <c r="F6" s="14"/>
      <c r="G6" s="15"/>
    </row>
    <row r="7" spans="1:9" x14ac:dyDescent="0.2">
      <c r="E7" s="13" t="str">
        <f>IF(SUM(E8:E11)=0,0,"")</f>
        <v/>
      </c>
      <c r="F7" s="13"/>
      <c r="G7" s="13"/>
    </row>
    <row r="8" spans="1:9" ht="38.25" x14ac:dyDescent="0.2">
      <c r="B8" s="16" t="s">
        <v>2</v>
      </c>
      <c r="C8" s="17" t="s">
        <v>1</v>
      </c>
      <c r="D8" s="18" t="s">
        <v>316</v>
      </c>
      <c r="E8" s="48">
        <v>0.65</v>
      </c>
      <c r="F8" s="107"/>
      <c r="G8" s="19" t="str">
        <f t="shared" ref="G8:G11" si="0">IF(F8="","",E8*F8)</f>
        <v/>
      </c>
      <c r="I8" s="96">
        <v>1550</v>
      </c>
    </row>
    <row r="9" spans="1:9" ht="38.25" x14ac:dyDescent="0.2">
      <c r="B9" s="16" t="s">
        <v>3</v>
      </c>
      <c r="C9" s="17" t="s">
        <v>1</v>
      </c>
      <c r="D9" s="18" t="s">
        <v>317</v>
      </c>
      <c r="E9" s="48">
        <f>E8</f>
        <v>0.65</v>
      </c>
      <c r="F9" s="107"/>
      <c r="G9" s="19" t="str">
        <f t="shared" si="0"/>
        <v/>
      </c>
      <c r="I9" s="88">
        <v>1550</v>
      </c>
    </row>
    <row r="10" spans="1:9" ht="38.25" x14ac:dyDescent="0.2">
      <c r="B10" s="16" t="s">
        <v>5</v>
      </c>
      <c r="C10" s="17" t="s">
        <v>4</v>
      </c>
      <c r="D10" s="18" t="s">
        <v>318</v>
      </c>
      <c r="E10" s="48">
        <v>46</v>
      </c>
      <c r="F10" s="107"/>
      <c r="G10" s="19" t="str">
        <f t="shared" si="0"/>
        <v/>
      </c>
      <c r="I10" s="96">
        <v>25</v>
      </c>
    </row>
    <row r="11" spans="1:9" ht="51" x14ac:dyDescent="0.2">
      <c r="B11" s="16" t="s">
        <v>6</v>
      </c>
      <c r="C11" s="17" t="s">
        <v>4</v>
      </c>
      <c r="D11" s="18" t="s">
        <v>362</v>
      </c>
      <c r="E11" s="48">
        <v>100</v>
      </c>
      <c r="F11" s="107"/>
      <c r="G11" s="19" t="str">
        <f t="shared" si="0"/>
        <v/>
      </c>
      <c r="I11" s="88">
        <v>0</v>
      </c>
    </row>
    <row r="12" spans="1:9" x14ac:dyDescent="0.2">
      <c r="E12" s="20" t="str">
        <f>IF(AND(E14=0,E27=0,E36=0,E47=0),0,"")</f>
        <v/>
      </c>
      <c r="G12" s="20"/>
    </row>
    <row r="13" spans="1:9" ht="21.2" customHeight="1" x14ac:dyDescent="0.3">
      <c r="B13" s="116" t="s">
        <v>43</v>
      </c>
      <c r="C13" s="117"/>
      <c r="D13" s="117"/>
      <c r="E13" s="14" t="str">
        <f>IF(AND(E14=0,E27=0,E36=0,E47=0),0,"")</f>
        <v/>
      </c>
      <c r="F13" s="14"/>
      <c r="G13" s="15"/>
    </row>
    <row r="14" spans="1:9" ht="21.2" customHeight="1" x14ac:dyDescent="0.25">
      <c r="B14" s="118" t="s">
        <v>44</v>
      </c>
      <c r="C14" s="118"/>
      <c r="D14" s="118"/>
      <c r="E14" s="21" t="str">
        <f>IF(SUM(E16:E25)=0,0,"")</f>
        <v/>
      </c>
      <c r="F14" s="21"/>
      <c r="G14" s="21"/>
    </row>
    <row r="15" spans="1:9" x14ac:dyDescent="0.2">
      <c r="E15" s="13" t="str">
        <f>IF(SUM(E16:E25)=0,0,"")</f>
        <v/>
      </c>
      <c r="F15" s="13"/>
      <c r="G15" s="13"/>
    </row>
    <row r="16" spans="1:9" ht="38.25" x14ac:dyDescent="0.2">
      <c r="B16" s="16" t="s">
        <v>8</v>
      </c>
      <c r="C16" s="17" t="s">
        <v>9</v>
      </c>
      <c r="D16" s="18" t="s">
        <v>62</v>
      </c>
      <c r="E16" s="48">
        <v>20</v>
      </c>
      <c r="F16" s="107"/>
      <c r="G16" s="19" t="str">
        <f>IF(F16="","",E16*F16)</f>
        <v/>
      </c>
      <c r="I16" s="78">
        <v>16</v>
      </c>
    </row>
    <row r="17" spans="2:9" ht="38.25" x14ac:dyDescent="0.2">
      <c r="B17" s="16" t="s">
        <v>10</v>
      </c>
      <c r="C17" s="17" t="s">
        <v>9</v>
      </c>
      <c r="D17" s="18" t="s">
        <v>63</v>
      </c>
      <c r="E17" s="48">
        <v>50</v>
      </c>
      <c r="F17" s="107"/>
      <c r="G17" s="19" t="str">
        <f t="shared" ref="G17:G25" si="1">IF(F17="","",E17*F17)</f>
        <v/>
      </c>
      <c r="I17" s="78">
        <v>14</v>
      </c>
    </row>
    <row r="18" spans="2:9" ht="38.25" x14ac:dyDescent="0.2">
      <c r="B18" s="16" t="s">
        <v>11</v>
      </c>
      <c r="C18" s="17" t="s">
        <v>9</v>
      </c>
      <c r="D18" s="18" t="s">
        <v>64</v>
      </c>
      <c r="E18" s="48">
        <v>45</v>
      </c>
      <c r="F18" s="107"/>
      <c r="G18" s="19" t="str">
        <f t="shared" si="1"/>
        <v/>
      </c>
      <c r="I18" s="89">
        <v>19</v>
      </c>
    </row>
    <row r="19" spans="2:9" ht="38.25" x14ac:dyDescent="0.2">
      <c r="B19" s="16" t="s">
        <v>12</v>
      </c>
      <c r="C19" s="17" t="s">
        <v>9</v>
      </c>
      <c r="D19" s="18" t="s">
        <v>65</v>
      </c>
      <c r="E19" s="48">
        <v>130</v>
      </c>
      <c r="F19" s="107"/>
      <c r="G19" s="19" t="str">
        <f t="shared" si="1"/>
        <v/>
      </c>
      <c r="I19" s="89">
        <v>17</v>
      </c>
    </row>
    <row r="20" spans="2:9" ht="38.25" x14ac:dyDescent="0.2">
      <c r="B20" s="16" t="s">
        <v>13</v>
      </c>
      <c r="C20" s="17" t="s">
        <v>4</v>
      </c>
      <c r="D20" s="18" t="s">
        <v>66</v>
      </c>
      <c r="E20" s="48">
        <f>3+8</f>
        <v>11</v>
      </c>
      <c r="F20" s="107"/>
      <c r="G20" s="19" t="str">
        <f t="shared" si="1"/>
        <v/>
      </c>
      <c r="I20" s="78">
        <v>45</v>
      </c>
    </row>
    <row r="21" spans="2:9" ht="38.25" x14ac:dyDescent="0.2">
      <c r="B21" s="16" t="s">
        <v>14</v>
      </c>
      <c r="C21" s="17" t="s">
        <v>4</v>
      </c>
      <c r="D21" s="18" t="s">
        <v>67</v>
      </c>
      <c r="E21" s="48">
        <f>1+2</f>
        <v>3</v>
      </c>
      <c r="F21" s="107"/>
      <c r="G21" s="19" t="str">
        <f t="shared" si="1"/>
        <v/>
      </c>
      <c r="I21" s="97">
        <v>63</v>
      </c>
    </row>
    <row r="22" spans="2:9" ht="38.25" x14ac:dyDescent="0.2">
      <c r="B22" s="16" t="s">
        <v>15</v>
      </c>
      <c r="C22" s="17" t="s">
        <v>4</v>
      </c>
      <c r="D22" s="18" t="s">
        <v>329</v>
      </c>
      <c r="E22" s="48">
        <f>E20</f>
        <v>11</v>
      </c>
      <c r="F22" s="107"/>
      <c r="G22" s="19" t="str">
        <f t="shared" si="1"/>
        <v/>
      </c>
      <c r="I22" s="98">
        <v>60</v>
      </c>
    </row>
    <row r="23" spans="2:9" ht="38.25" x14ac:dyDescent="0.2">
      <c r="B23" s="16" t="s">
        <v>16</v>
      </c>
      <c r="C23" s="17" t="s">
        <v>4</v>
      </c>
      <c r="D23" s="18" t="s">
        <v>68</v>
      </c>
      <c r="E23" s="48">
        <f>E21</f>
        <v>3</v>
      </c>
      <c r="F23" s="107"/>
      <c r="G23" s="19" t="str">
        <f t="shared" si="1"/>
        <v/>
      </c>
      <c r="I23" s="99">
        <v>72</v>
      </c>
    </row>
    <row r="24" spans="2:9" ht="25.5" x14ac:dyDescent="0.2">
      <c r="B24" s="16" t="s">
        <v>17</v>
      </c>
      <c r="C24" s="17" t="s">
        <v>7</v>
      </c>
      <c r="D24" s="18" t="s">
        <v>314</v>
      </c>
      <c r="E24" s="48">
        <v>10</v>
      </c>
      <c r="F24" s="107"/>
      <c r="G24" s="19" t="str">
        <f t="shared" ref="G24" si="2">IF(F24="","",E24*F24)</f>
        <v/>
      </c>
      <c r="I24" s="82">
        <v>1</v>
      </c>
    </row>
    <row r="25" spans="2:9" ht="25.5" x14ac:dyDescent="0.2">
      <c r="B25" s="16" t="s">
        <v>320</v>
      </c>
      <c r="C25" s="17" t="s">
        <v>7</v>
      </c>
      <c r="D25" s="18" t="s">
        <v>321</v>
      </c>
      <c r="E25" s="48">
        <v>4</v>
      </c>
      <c r="F25" s="107"/>
      <c r="G25" s="19" t="str">
        <f t="shared" si="1"/>
        <v/>
      </c>
      <c r="I25" s="82">
        <v>1</v>
      </c>
    </row>
    <row r="26" spans="2:9" x14ac:dyDescent="0.2">
      <c r="E26" s="13" t="str">
        <f>IF(SUM(E29:E34)=0,0,"")</f>
        <v/>
      </c>
      <c r="F26" s="13"/>
      <c r="G26" s="13"/>
    </row>
    <row r="27" spans="2:9" ht="21.75" customHeight="1" x14ac:dyDescent="0.25">
      <c r="B27" s="119" t="s">
        <v>45</v>
      </c>
      <c r="C27" s="119"/>
      <c r="D27" s="119"/>
      <c r="E27" s="51" t="str">
        <f>IF(SUM(E29:E34)=0,0,"")</f>
        <v/>
      </c>
      <c r="F27" s="51"/>
      <c r="G27" s="51"/>
    </row>
    <row r="28" spans="2:9" x14ac:dyDescent="0.2">
      <c r="E28" s="13" t="str">
        <f>IF(SUM(E29:E34)=0,0,"")</f>
        <v/>
      </c>
      <c r="F28" s="13"/>
      <c r="G28" s="13"/>
    </row>
    <row r="29" spans="2:9" ht="51" x14ac:dyDescent="0.2">
      <c r="B29" s="16" t="s">
        <v>18</v>
      </c>
      <c r="C29" s="17" t="s">
        <v>4</v>
      </c>
      <c r="D29" s="18" t="s">
        <v>476</v>
      </c>
      <c r="E29" s="48">
        <v>16</v>
      </c>
      <c r="F29" s="107"/>
      <c r="G29" s="19" t="str">
        <f>IF(F29="","",E29*F29)</f>
        <v/>
      </c>
      <c r="I29" s="100">
        <v>16</v>
      </c>
    </row>
    <row r="30" spans="2:9" ht="25.5" x14ac:dyDescent="0.2">
      <c r="B30" s="16" t="s">
        <v>19</v>
      </c>
      <c r="C30" s="17" t="s">
        <v>4</v>
      </c>
      <c r="D30" s="18" t="s">
        <v>475</v>
      </c>
      <c r="E30" s="48">
        <v>1</v>
      </c>
      <c r="F30" s="107"/>
      <c r="G30" s="19" t="str">
        <f t="shared" ref="G30:G34" si="3">IF(F30="","",E30*F30)</f>
        <v/>
      </c>
      <c r="I30" s="101">
        <v>22</v>
      </c>
    </row>
    <row r="31" spans="2:9" ht="25.5" x14ac:dyDescent="0.2">
      <c r="B31" s="16" t="s">
        <v>20</v>
      </c>
      <c r="C31" s="17" t="s">
        <v>21</v>
      </c>
      <c r="D31" s="18" t="s">
        <v>424</v>
      </c>
      <c r="E31" s="48">
        <v>60</v>
      </c>
      <c r="F31" s="107"/>
      <c r="G31" s="19" t="str">
        <f t="shared" si="3"/>
        <v/>
      </c>
      <c r="I31" s="100">
        <v>42</v>
      </c>
    </row>
    <row r="32" spans="2:9" ht="25.5" x14ac:dyDescent="0.2">
      <c r="B32" s="16" t="s">
        <v>23</v>
      </c>
      <c r="C32" s="17" t="s">
        <v>24</v>
      </c>
      <c r="D32" s="18" t="s">
        <v>323</v>
      </c>
      <c r="E32" s="48">
        <f>(24+13+5+5)*1.41</f>
        <v>66.27</v>
      </c>
      <c r="F32" s="107"/>
      <c r="G32" s="19" t="str">
        <f t="shared" si="3"/>
        <v/>
      </c>
      <c r="I32" s="102">
        <v>7</v>
      </c>
    </row>
    <row r="33" spans="2:9" ht="25.5" x14ac:dyDescent="0.2">
      <c r="B33" s="16" t="s">
        <v>25</v>
      </c>
      <c r="C33" s="17" t="s">
        <v>21</v>
      </c>
      <c r="D33" s="18" t="s">
        <v>322</v>
      </c>
      <c r="E33" s="48">
        <v>70</v>
      </c>
      <c r="F33" s="107"/>
      <c r="G33" s="19" t="str">
        <f t="shared" ref="G33" si="4">IF(F33="","",E33*F33)</f>
        <v/>
      </c>
      <c r="I33" s="86">
        <v>0</v>
      </c>
    </row>
    <row r="34" spans="2:9" ht="25.5" x14ac:dyDescent="0.2">
      <c r="B34" s="16" t="s">
        <v>284</v>
      </c>
      <c r="C34" s="17" t="s">
        <v>4</v>
      </c>
      <c r="D34" s="18" t="s">
        <v>285</v>
      </c>
      <c r="E34" s="48">
        <v>7</v>
      </c>
      <c r="F34" s="107"/>
      <c r="G34" s="19" t="str">
        <f t="shared" si="3"/>
        <v/>
      </c>
      <c r="I34" s="86">
        <v>0</v>
      </c>
    </row>
    <row r="35" spans="2:9" x14ac:dyDescent="0.2">
      <c r="E35" s="22" t="str">
        <f>IF(SUM(E38:E45)=0,0,"")</f>
        <v/>
      </c>
      <c r="F35" s="22"/>
      <c r="G35" s="22"/>
    </row>
    <row r="36" spans="2:9" ht="21.2" customHeight="1" x14ac:dyDescent="0.2">
      <c r="B36" s="119" t="s">
        <v>46</v>
      </c>
      <c r="C36" s="119"/>
      <c r="D36" s="119"/>
      <c r="E36" s="23" t="str">
        <f>IF(SUM(E38:E45)=0,0,"")</f>
        <v/>
      </c>
      <c r="F36" s="23"/>
      <c r="G36" s="23"/>
    </row>
    <row r="37" spans="2:9" x14ac:dyDescent="0.2">
      <c r="E37" s="22" t="str">
        <f>IF(SUM(E38:E45)=0,0,"")</f>
        <v/>
      </c>
      <c r="F37" s="22"/>
      <c r="G37" s="22"/>
    </row>
    <row r="38" spans="2:9" ht="38.25" x14ac:dyDescent="0.2">
      <c r="B38" s="16" t="s">
        <v>26</v>
      </c>
      <c r="C38" s="17" t="s">
        <v>24</v>
      </c>
      <c r="D38" s="18" t="s">
        <v>69</v>
      </c>
      <c r="E38" s="48">
        <f>(75+10+9+75+50+25+60+36+32+115+6)*0.175</f>
        <v>86.274999999999991</v>
      </c>
      <c r="F38" s="107"/>
      <c r="G38" s="19" t="str">
        <f>IF(F38="","",E38*F38)</f>
        <v/>
      </c>
      <c r="I38" s="78">
        <v>22</v>
      </c>
    </row>
    <row r="39" spans="2:9" ht="38.25" x14ac:dyDescent="0.2">
      <c r="B39" s="16" t="s">
        <v>27</v>
      </c>
      <c r="C39" s="17" t="s">
        <v>9</v>
      </c>
      <c r="D39" s="18" t="s">
        <v>327</v>
      </c>
      <c r="E39" s="48">
        <v>300</v>
      </c>
      <c r="F39" s="107"/>
      <c r="G39" s="19" t="str">
        <f t="shared" ref="G39:G45" si="5">IF(F39="","",E39*F39)</f>
        <v/>
      </c>
      <c r="I39" s="97">
        <v>3</v>
      </c>
    </row>
    <row r="40" spans="2:9" ht="38.25" x14ac:dyDescent="0.2">
      <c r="B40" s="16" t="s">
        <v>28</v>
      </c>
      <c r="C40" s="17" t="s">
        <v>9</v>
      </c>
      <c r="D40" s="18" t="s">
        <v>328</v>
      </c>
      <c r="E40" s="48">
        <v>3800</v>
      </c>
      <c r="F40" s="107"/>
      <c r="G40" s="19" t="str">
        <f t="shared" si="5"/>
        <v/>
      </c>
      <c r="I40" s="78">
        <v>5</v>
      </c>
    </row>
    <row r="41" spans="2:9" ht="38.25" x14ac:dyDescent="0.2">
      <c r="B41" s="16" t="s">
        <v>29</v>
      </c>
      <c r="C41" s="17" t="s">
        <v>9</v>
      </c>
      <c r="D41" s="18" t="s">
        <v>70</v>
      </c>
      <c r="E41" s="48">
        <v>150</v>
      </c>
      <c r="F41" s="107"/>
      <c r="G41" s="19" t="str">
        <f t="shared" si="5"/>
        <v/>
      </c>
      <c r="I41" s="84">
        <v>0</v>
      </c>
    </row>
    <row r="42" spans="2:9" ht="25.5" x14ac:dyDescent="0.2">
      <c r="B42" s="16" t="s">
        <v>30</v>
      </c>
      <c r="C42" s="17" t="s">
        <v>9</v>
      </c>
      <c r="D42" s="18" t="s">
        <v>71</v>
      </c>
      <c r="E42" s="48">
        <f>E43*0.5</f>
        <v>47.5</v>
      </c>
      <c r="F42" s="107"/>
      <c r="G42" s="19" t="str">
        <f t="shared" si="5"/>
        <v/>
      </c>
      <c r="I42" s="84">
        <v>0</v>
      </c>
    </row>
    <row r="43" spans="2:9" ht="25.5" x14ac:dyDescent="0.2">
      <c r="B43" s="16" t="s">
        <v>31</v>
      </c>
      <c r="C43" s="17" t="s">
        <v>21</v>
      </c>
      <c r="D43" s="18" t="s">
        <v>313</v>
      </c>
      <c r="E43" s="48">
        <v>95</v>
      </c>
      <c r="F43" s="107"/>
      <c r="G43" s="19" t="str">
        <f t="shared" si="5"/>
        <v/>
      </c>
      <c r="I43" s="78">
        <v>1.1000000000000001</v>
      </c>
    </row>
    <row r="44" spans="2:9" ht="25.5" x14ac:dyDescent="0.2">
      <c r="B44" s="16" t="s">
        <v>32</v>
      </c>
      <c r="C44" s="17" t="s">
        <v>21</v>
      </c>
      <c r="D44" s="18" t="s">
        <v>72</v>
      </c>
      <c r="E44" s="48">
        <v>10</v>
      </c>
      <c r="F44" s="107"/>
      <c r="G44" s="19" t="str">
        <f t="shared" si="5"/>
        <v/>
      </c>
      <c r="I44" s="89">
        <v>14</v>
      </c>
    </row>
    <row r="45" spans="2:9" ht="25.5" x14ac:dyDescent="0.2">
      <c r="B45" s="16" t="s">
        <v>33</v>
      </c>
      <c r="C45" s="17" t="s">
        <v>21</v>
      </c>
      <c r="D45" s="18" t="s">
        <v>315</v>
      </c>
      <c r="E45" s="48">
        <f>4+2+2+2</f>
        <v>10</v>
      </c>
      <c r="F45" s="107"/>
      <c r="G45" s="19" t="str">
        <f t="shared" si="5"/>
        <v/>
      </c>
      <c r="I45" s="89">
        <v>14</v>
      </c>
    </row>
    <row r="46" spans="2:9" x14ac:dyDescent="0.2">
      <c r="E46" s="22" t="str">
        <f>IF(SUM(E49:E52)=0,0,"")</f>
        <v/>
      </c>
      <c r="F46" s="22"/>
      <c r="G46" s="22"/>
    </row>
    <row r="47" spans="2:9" ht="21.2" customHeight="1" x14ac:dyDescent="0.2">
      <c r="B47" s="119" t="s">
        <v>47</v>
      </c>
      <c r="C47" s="119"/>
      <c r="D47" s="119"/>
      <c r="E47" s="23" t="str">
        <f>IF(SUM(E49:E52)=0,0,"")</f>
        <v/>
      </c>
      <c r="F47" s="23"/>
      <c r="G47" s="23"/>
    </row>
    <row r="48" spans="2:9" x14ac:dyDescent="0.2">
      <c r="E48" s="22" t="str">
        <f>IF(SUM(E49:E52)=0,0,"")</f>
        <v/>
      </c>
      <c r="F48" s="22"/>
      <c r="G48" s="22"/>
    </row>
    <row r="49" spans="2:9" ht="38.25" x14ac:dyDescent="0.2">
      <c r="B49" s="16" t="s">
        <v>34</v>
      </c>
      <c r="C49" s="17" t="s">
        <v>21</v>
      </c>
      <c r="D49" s="18" t="s">
        <v>73</v>
      </c>
      <c r="E49" s="48">
        <v>430</v>
      </c>
      <c r="F49" s="107"/>
      <c r="G49" s="19" t="str">
        <f t="shared" ref="G49:G52" si="6">IF(F49="","",E49*F49)</f>
        <v/>
      </c>
      <c r="I49" s="79">
        <v>15.4</v>
      </c>
    </row>
    <row r="50" spans="2:9" ht="38.25" x14ac:dyDescent="0.2">
      <c r="B50" s="16" t="s">
        <v>35</v>
      </c>
      <c r="C50" s="17" t="s">
        <v>4</v>
      </c>
      <c r="D50" s="18" t="s">
        <v>74</v>
      </c>
      <c r="E50" s="48">
        <v>13</v>
      </c>
      <c r="F50" s="107"/>
      <c r="G50" s="19" t="str">
        <f t="shared" si="6"/>
        <v/>
      </c>
      <c r="I50" s="80">
        <v>14</v>
      </c>
    </row>
    <row r="51" spans="2:9" ht="38.25" x14ac:dyDescent="0.2">
      <c r="B51" s="16" t="s">
        <v>36</v>
      </c>
      <c r="C51" s="17" t="s">
        <v>4</v>
      </c>
      <c r="D51" s="18" t="s">
        <v>75</v>
      </c>
      <c r="E51" s="48">
        <f>E49/39.1</f>
        <v>10.997442455242966</v>
      </c>
      <c r="F51" s="107"/>
      <c r="G51" s="19" t="str">
        <f t="shared" si="6"/>
        <v/>
      </c>
      <c r="I51" s="80">
        <v>15</v>
      </c>
    </row>
    <row r="52" spans="2:9" ht="51" x14ac:dyDescent="0.2">
      <c r="B52" s="16" t="s">
        <v>37</v>
      </c>
      <c r="C52" s="17" t="s">
        <v>24</v>
      </c>
      <c r="D52" s="18" t="s">
        <v>395</v>
      </c>
      <c r="E52" s="48">
        <v>10</v>
      </c>
      <c r="F52" s="107"/>
      <c r="G52" s="19" t="str">
        <f t="shared" si="6"/>
        <v/>
      </c>
      <c r="I52" s="86">
        <v>0</v>
      </c>
    </row>
    <row r="53" spans="2:9" x14ac:dyDescent="0.2">
      <c r="E53" s="20"/>
      <c r="F53" s="20"/>
      <c r="G53" s="20"/>
    </row>
    <row r="54" spans="2:9" ht="21.2" customHeight="1" x14ac:dyDescent="0.3">
      <c r="B54" s="116" t="s">
        <v>48</v>
      </c>
      <c r="C54" s="117"/>
      <c r="D54" s="117"/>
      <c r="E54" s="14"/>
      <c r="F54" s="14"/>
      <c r="G54" s="15"/>
    </row>
    <row r="55" spans="2:9" ht="20.25" customHeight="1" x14ac:dyDescent="0.25">
      <c r="B55" s="118" t="s">
        <v>49</v>
      </c>
      <c r="C55" s="118"/>
      <c r="D55" s="118"/>
      <c r="E55" s="21" t="str">
        <f>IF(SUM(E57:E57)=0,0,"")</f>
        <v/>
      </c>
      <c r="F55" s="21"/>
      <c r="G55" s="21"/>
    </row>
    <row r="56" spans="2:9" x14ac:dyDescent="0.2">
      <c r="E56" s="13" t="str">
        <f>IF(SUM(E57:E57)=0,0,"")</f>
        <v/>
      </c>
      <c r="F56" s="13"/>
      <c r="G56" s="13"/>
    </row>
    <row r="57" spans="2:9" ht="25.5" x14ac:dyDescent="0.2">
      <c r="B57" s="16" t="s">
        <v>39</v>
      </c>
      <c r="C57" s="17" t="s">
        <v>38</v>
      </c>
      <c r="D57" s="18" t="s">
        <v>302</v>
      </c>
      <c r="E57" s="48">
        <v>55</v>
      </c>
      <c r="F57" s="107"/>
      <c r="G57" s="19" t="str">
        <f t="shared" ref="G57:G58" si="7">IF(F57="","",E57*F57)</f>
        <v/>
      </c>
      <c r="I57" s="82">
        <v>0</v>
      </c>
    </row>
    <row r="58" spans="2:9" ht="25.5" x14ac:dyDescent="0.2">
      <c r="B58" s="16" t="s">
        <v>279</v>
      </c>
      <c r="C58" s="17" t="s">
        <v>4</v>
      </c>
      <c r="D58" s="18" t="s">
        <v>280</v>
      </c>
      <c r="E58" s="48">
        <v>1</v>
      </c>
      <c r="F58" s="107"/>
      <c r="G58" s="19" t="str">
        <f t="shared" si="7"/>
        <v/>
      </c>
      <c r="I58" s="6"/>
    </row>
    <row r="59" spans="2:9" x14ac:dyDescent="0.2">
      <c r="E59" s="13" t="str">
        <f>IF(SUM(E62:E63)=0,0,"")</f>
        <v/>
      </c>
      <c r="F59" s="13"/>
      <c r="G59" s="13"/>
    </row>
    <row r="60" spans="2:9" ht="21.2" customHeight="1" x14ac:dyDescent="0.25">
      <c r="B60" s="119" t="s">
        <v>50</v>
      </c>
      <c r="C60" s="119"/>
      <c r="D60" s="119"/>
      <c r="E60" s="51" t="str">
        <f>IF(SUM(E62:E63)=0,0,"")</f>
        <v/>
      </c>
      <c r="F60" s="51"/>
      <c r="G60" s="51"/>
    </row>
    <row r="61" spans="2:9" x14ac:dyDescent="0.2">
      <c r="E61" s="13" t="str">
        <f>IF(SUM(E62:E63)=0,0,"")</f>
        <v/>
      </c>
      <c r="F61" s="13"/>
      <c r="G61" s="13"/>
    </row>
    <row r="62" spans="2:9" ht="25.5" x14ac:dyDescent="0.2">
      <c r="B62" s="16" t="s">
        <v>40</v>
      </c>
      <c r="C62" s="17" t="s">
        <v>4</v>
      </c>
      <c r="D62" s="18" t="s">
        <v>374</v>
      </c>
      <c r="E62" s="19">
        <v>1</v>
      </c>
      <c r="F62" s="107"/>
      <c r="G62" s="19" t="str">
        <f>IF(F62="","",E62*F62)</f>
        <v/>
      </c>
      <c r="I62" s="82">
        <v>0</v>
      </c>
    </row>
    <row r="63" spans="2:9" ht="25.5" x14ac:dyDescent="0.2">
      <c r="B63" s="16" t="s">
        <v>41</v>
      </c>
      <c r="C63" s="17" t="s">
        <v>4</v>
      </c>
      <c r="D63" s="18" t="s">
        <v>375</v>
      </c>
      <c r="E63" s="19">
        <v>1</v>
      </c>
      <c r="F63" s="107"/>
      <c r="G63" s="19" t="str">
        <f t="shared" ref="G63" si="8">IF(F63="","",E63*F63)</f>
        <v/>
      </c>
      <c r="I63" s="82">
        <v>0</v>
      </c>
    </row>
    <row r="64" spans="2:9" ht="13.5" thickBot="1" x14ac:dyDescent="0.25"/>
    <row r="65" spans="4:7" ht="16.5" thickBot="1" x14ac:dyDescent="0.25">
      <c r="D65" s="24" t="s">
        <v>76</v>
      </c>
      <c r="E65" s="25"/>
      <c r="F65" s="113" t="str">
        <f>IF(SUM(G8:G63)=0,"",SUM(G8:G63))</f>
        <v/>
      </c>
      <c r="G65" s="114"/>
    </row>
  </sheetData>
  <autoFilter ref="E1:G65" xr:uid="{00000000-0009-0000-0000-000001000000}">
    <filterColumn colId="0">
      <filters blank="1">
        <filter val="0,80"/>
        <filter val="1,00"/>
        <filter val="10,00"/>
        <filter val="100,00"/>
        <filter val="105,00"/>
        <filter val="11,00"/>
        <filter val="13,00"/>
        <filter val="150,00"/>
        <filter val="170,00"/>
        <filter val="18,00"/>
        <filter val="20,00"/>
        <filter val="3,00"/>
        <filter val="4,00"/>
        <filter val="430,00"/>
        <filter val="5,00"/>
        <filter val="50,00"/>
        <filter val="57,00"/>
        <filter val="60,00"/>
        <filter val="66,27"/>
        <filter val="70,00"/>
        <filter val="90,65"/>
        <filter val="količina"/>
      </filters>
    </filterColumn>
  </autoFilter>
  <dataConsolidate/>
  <mergeCells count="11">
    <mergeCell ref="F65:G65"/>
    <mergeCell ref="B4:G4"/>
    <mergeCell ref="B6:D6"/>
    <mergeCell ref="B13:D13"/>
    <mergeCell ref="B14:D14"/>
    <mergeCell ref="B27:D27"/>
    <mergeCell ref="B36:D36"/>
    <mergeCell ref="B47:D47"/>
    <mergeCell ref="B54:D54"/>
    <mergeCell ref="B55:D55"/>
    <mergeCell ref="B60:D6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rowBreaks count="1" manualBreakCount="1">
    <brk id="26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</sheetPr>
  <dimension ref="A1:K44"/>
  <sheetViews>
    <sheetView view="pageBreakPreview" zoomScaleNormal="13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63" hidden="1" customWidth="1"/>
    <col min="10" max="10" width="9.140625" style="6" customWidth="1"/>
    <col min="11" max="11" width="0" style="6" hidden="1" customWidth="1"/>
    <col min="12" max="16384" width="9.140625" style="6"/>
  </cols>
  <sheetData>
    <row r="1" spans="1:11" x14ac:dyDescent="0.2">
      <c r="A1" s="1"/>
    </row>
    <row r="2" spans="1:11" ht="24.95" customHeight="1" x14ac:dyDescent="0.2">
      <c r="B2" s="41" t="s">
        <v>51</v>
      </c>
      <c r="C2" s="41" t="s">
        <v>56</v>
      </c>
      <c r="D2" s="41" t="s">
        <v>52</v>
      </c>
      <c r="E2" s="42" t="s">
        <v>53</v>
      </c>
      <c r="F2" s="42" t="s">
        <v>54</v>
      </c>
      <c r="G2" s="42" t="s">
        <v>55</v>
      </c>
      <c r="I2" s="64" t="s">
        <v>61</v>
      </c>
    </row>
    <row r="3" spans="1:11" x14ac:dyDescent="0.2">
      <c r="B3" s="43"/>
      <c r="C3" s="43"/>
      <c r="D3" s="44"/>
      <c r="E3" s="45"/>
      <c r="F3" s="45"/>
      <c r="G3" s="45"/>
    </row>
    <row r="4" spans="1:11" ht="15.75" x14ac:dyDescent="0.2">
      <c r="B4" s="115" t="s">
        <v>77</v>
      </c>
      <c r="C4" s="115"/>
      <c r="D4" s="115"/>
      <c r="E4" s="115"/>
      <c r="F4" s="115"/>
      <c r="G4" s="115"/>
    </row>
    <row r="5" spans="1:11" ht="12.75" customHeight="1" x14ac:dyDescent="0.2">
      <c r="B5" s="106"/>
      <c r="C5" s="106"/>
      <c r="D5" s="106"/>
      <c r="E5" s="13"/>
      <c r="F5" s="13"/>
      <c r="G5" s="13"/>
    </row>
    <row r="6" spans="1:11" ht="21.2" customHeight="1" x14ac:dyDescent="0.3">
      <c r="B6" s="116" t="s">
        <v>106</v>
      </c>
      <c r="C6" s="117"/>
      <c r="D6" s="117"/>
      <c r="E6" s="14"/>
      <c r="F6" s="14"/>
      <c r="G6" s="15"/>
    </row>
    <row r="7" spans="1:11" x14ac:dyDescent="0.2">
      <c r="E7" s="13"/>
      <c r="F7" s="13"/>
      <c r="G7" s="13"/>
    </row>
    <row r="8" spans="1:11" ht="38.25" x14ac:dyDescent="0.2">
      <c r="B8" s="16" t="s">
        <v>78</v>
      </c>
      <c r="C8" s="17" t="s">
        <v>24</v>
      </c>
      <c r="D8" s="18" t="s">
        <v>100</v>
      </c>
      <c r="E8" s="48">
        <f>((575+60)-400)*1.1</f>
        <v>258.5</v>
      </c>
      <c r="F8" s="107"/>
      <c r="G8" s="19" t="str">
        <f t="shared" ref="G8:G12" si="0">IF(F8="","",E8*F8)</f>
        <v/>
      </c>
      <c r="I8" s="90">
        <v>5.28</v>
      </c>
    </row>
    <row r="9" spans="1:11" ht="25.5" x14ac:dyDescent="0.2">
      <c r="B9" s="16" t="s">
        <v>80</v>
      </c>
      <c r="C9" s="17" t="s">
        <v>24</v>
      </c>
      <c r="D9" s="18" t="s">
        <v>368</v>
      </c>
      <c r="E9" s="48">
        <f>((5920+34)*1.1)+(E23*0.2)-(920*0.75)</f>
        <v>6504.4000000000005</v>
      </c>
      <c r="F9" s="107"/>
      <c r="G9" s="19" t="str">
        <f t="shared" si="0"/>
        <v/>
      </c>
      <c r="I9" s="92">
        <v>5.28</v>
      </c>
      <c r="K9" s="6" t="s">
        <v>448</v>
      </c>
    </row>
    <row r="10" spans="1:11" ht="51" x14ac:dyDescent="0.2">
      <c r="B10" s="16" t="s">
        <v>81</v>
      </c>
      <c r="C10" s="17" t="s">
        <v>24</v>
      </c>
      <c r="D10" s="18" t="s">
        <v>101</v>
      </c>
      <c r="E10" s="48">
        <f>(('4. ODVODNJAVANJE'!E18*0.3)+('4. ODVODNJAVANJE'!E19*0.3)+('4. ODVODNJAVANJE'!E20*0.3)+('4. ODVODNJAVANJE'!E26*0.3)+('4. ODVODNJAVANJE'!E27*1.5)+('4. ODVODNJAVANJE'!E28*0.3)+('4. ODVODNJAVANJE'!E29*0.3)+('4. ODVODNJAVANJE'!E30*0.3)+('4. ODVODNJAVANJE'!E31*1.5)+('4. ODVODNJAVANJE'!E32*1.5))*1.1</f>
        <v>921.69</v>
      </c>
      <c r="F10" s="107"/>
      <c r="G10" s="19" t="str">
        <f t="shared" si="0"/>
        <v/>
      </c>
      <c r="I10" s="91">
        <v>8.8000000000000007</v>
      </c>
    </row>
    <row r="11" spans="1:11" ht="51" x14ac:dyDescent="0.2">
      <c r="B11" s="16" t="s">
        <v>82</v>
      </c>
      <c r="C11" s="17" t="s">
        <v>24</v>
      </c>
      <c r="D11" s="18" t="s">
        <v>102</v>
      </c>
      <c r="E11" s="48">
        <f>(('4. ODVODNJAVANJE'!E48*4)+('4. ODVODNJAVANJE'!E50*6))*1.1</f>
        <v>279.40000000000003</v>
      </c>
      <c r="F11" s="107"/>
      <c r="G11" s="19" t="str">
        <f t="shared" si="0"/>
        <v/>
      </c>
      <c r="I11" s="93">
        <v>11.33</v>
      </c>
    </row>
    <row r="12" spans="1:11" ht="51" x14ac:dyDescent="0.2">
      <c r="B12" s="16" t="s">
        <v>83</v>
      </c>
      <c r="C12" s="17" t="s">
        <v>24</v>
      </c>
      <c r="D12" s="18" t="s">
        <v>103</v>
      </c>
      <c r="E12" s="48">
        <f>(('4. ODVODNJAVANJE'!E49*7))*1.1</f>
        <v>23.1</v>
      </c>
      <c r="F12" s="107"/>
      <c r="G12" s="19" t="str">
        <f t="shared" si="0"/>
        <v/>
      </c>
      <c r="I12" s="94">
        <v>13.86</v>
      </c>
    </row>
    <row r="13" spans="1:11" x14ac:dyDescent="0.2">
      <c r="E13" s="13"/>
      <c r="F13" s="13"/>
      <c r="G13" s="13"/>
    </row>
    <row r="14" spans="1:11" ht="21.2" customHeight="1" x14ac:dyDescent="0.3">
      <c r="B14" s="116" t="s">
        <v>79</v>
      </c>
      <c r="C14" s="117"/>
      <c r="D14" s="117"/>
      <c r="E14" s="14"/>
      <c r="F14" s="14"/>
      <c r="G14" s="15"/>
    </row>
    <row r="15" spans="1:11" x14ac:dyDescent="0.2">
      <c r="E15" s="13"/>
      <c r="F15" s="13"/>
      <c r="G15" s="13"/>
    </row>
    <row r="16" spans="1:11" ht="38.25" x14ac:dyDescent="0.2">
      <c r="B16" s="16" t="s">
        <v>84</v>
      </c>
      <c r="C16" s="17" t="s">
        <v>9</v>
      </c>
      <c r="D16" s="18" t="s">
        <v>369</v>
      </c>
      <c r="E16" s="48">
        <f>250+15</f>
        <v>265</v>
      </c>
      <c r="F16" s="107"/>
      <c r="G16" s="19" t="str">
        <f>IF(F16="","",E16*F16)</f>
        <v/>
      </c>
      <c r="I16" s="86">
        <v>0</v>
      </c>
    </row>
    <row r="17" spans="2:11" ht="25.5" x14ac:dyDescent="0.2">
      <c r="B17" s="16" t="s">
        <v>85</v>
      </c>
      <c r="C17" s="17" t="s">
        <v>9</v>
      </c>
      <c r="D17" s="46" t="s">
        <v>104</v>
      </c>
      <c r="E17" s="48">
        <f>7350-900</f>
        <v>6450</v>
      </c>
      <c r="F17" s="107"/>
      <c r="G17" s="19" t="str">
        <f t="shared" ref="G17:G18" si="1">IF(F17="","",E17*F17)</f>
        <v/>
      </c>
      <c r="I17" s="86">
        <v>2</v>
      </c>
    </row>
    <row r="18" spans="2:11" ht="25.5" x14ac:dyDescent="0.2">
      <c r="B18" s="16" t="s">
        <v>283</v>
      </c>
      <c r="C18" s="17" t="s">
        <v>9</v>
      </c>
      <c r="D18" s="46" t="s">
        <v>303</v>
      </c>
      <c r="E18" s="48">
        <f>7450-900</f>
        <v>6550</v>
      </c>
      <c r="F18" s="107"/>
      <c r="G18" s="19" t="str">
        <f t="shared" si="1"/>
        <v/>
      </c>
      <c r="I18" s="6"/>
    </row>
    <row r="19" spans="2:11" x14ac:dyDescent="0.2">
      <c r="E19" s="13" t="str">
        <f>IF(SUM(E22:E23)=0,0,"")</f>
        <v/>
      </c>
      <c r="F19" s="13"/>
      <c r="G19" s="13"/>
    </row>
    <row r="20" spans="2:11" ht="21.2" customHeight="1" x14ac:dyDescent="0.3">
      <c r="B20" s="116" t="s">
        <v>107</v>
      </c>
      <c r="C20" s="117"/>
      <c r="D20" s="117"/>
      <c r="E20" s="14" t="str">
        <f>IF(SUM(E22:E23)=0,0,"")</f>
        <v/>
      </c>
      <c r="F20" s="14"/>
      <c r="G20" s="15"/>
    </row>
    <row r="21" spans="2:11" x14ac:dyDescent="0.2">
      <c r="E21" s="13" t="str">
        <f>IF(SUM(E22:E23)=0,0,"")</f>
        <v/>
      </c>
      <c r="F21" s="13"/>
      <c r="G21" s="13"/>
    </row>
    <row r="22" spans="2:11" ht="38.25" x14ac:dyDescent="0.2">
      <c r="B22" s="16" t="s">
        <v>86</v>
      </c>
      <c r="C22" s="17" t="s">
        <v>9</v>
      </c>
      <c r="D22" s="18" t="s">
        <v>105</v>
      </c>
      <c r="E22" s="19">
        <f>(7600-980)*1.1</f>
        <v>7282.0000000000009</v>
      </c>
      <c r="F22" s="107"/>
      <c r="G22" s="19" t="str">
        <f t="shared" ref="G22:G23" si="2">IF(F22="","",E22*F22)</f>
        <v/>
      </c>
      <c r="I22" s="84">
        <v>0</v>
      </c>
    </row>
    <row r="23" spans="2:11" ht="38.25" x14ac:dyDescent="0.2">
      <c r="B23" s="16" t="s">
        <v>87</v>
      </c>
      <c r="C23" s="17" t="s">
        <v>9</v>
      </c>
      <c r="D23" s="18" t="s">
        <v>446</v>
      </c>
      <c r="E23" s="48">
        <f>E17/2</f>
        <v>3225</v>
      </c>
      <c r="F23" s="107"/>
      <c r="G23" s="19" t="str">
        <f t="shared" si="2"/>
        <v/>
      </c>
      <c r="I23" s="84">
        <v>0</v>
      </c>
      <c r="K23" s="6" t="s">
        <v>447</v>
      </c>
    </row>
    <row r="24" spans="2:11" x14ac:dyDescent="0.2">
      <c r="E24" s="47"/>
      <c r="F24" s="13"/>
      <c r="G24" s="13"/>
    </row>
    <row r="25" spans="2:11" ht="21.2" customHeight="1" x14ac:dyDescent="0.3">
      <c r="B25" s="116" t="s">
        <v>108</v>
      </c>
      <c r="C25" s="117"/>
      <c r="D25" s="117"/>
      <c r="E25" s="14"/>
      <c r="F25" s="14"/>
      <c r="G25" s="15"/>
    </row>
    <row r="26" spans="2:11" x14ac:dyDescent="0.2">
      <c r="E26" s="13"/>
      <c r="F26" s="13"/>
      <c r="G26" s="13"/>
    </row>
    <row r="27" spans="2:11" ht="38.25" x14ac:dyDescent="0.2">
      <c r="B27" s="16" t="s">
        <v>88</v>
      </c>
      <c r="C27" s="17" t="s">
        <v>24</v>
      </c>
      <c r="D27" s="18" t="s">
        <v>350</v>
      </c>
      <c r="E27" s="48">
        <f>((535+25)*1.1)+(E23*0.2)+30-(180)</f>
        <v>1111</v>
      </c>
      <c r="F27" s="107"/>
      <c r="G27" s="19" t="str">
        <f>IF(F27="","",E27*F27)</f>
        <v/>
      </c>
      <c r="I27" s="95">
        <v>7</v>
      </c>
      <c r="K27" s="6" t="s">
        <v>449</v>
      </c>
    </row>
    <row r="28" spans="2:11" ht="76.5" x14ac:dyDescent="0.2">
      <c r="B28" s="16" t="s">
        <v>89</v>
      </c>
      <c r="C28" s="17" t="s">
        <v>24</v>
      </c>
      <c r="D28" s="18" t="s">
        <v>319</v>
      </c>
      <c r="E28" s="48">
        <f>((E10+E11+E12)*0.6)*1.1</f>
        <v>807.96540000000005</v>
      </c>
      <c r="F28" s="107"/>
      <c r="G28" s="19" t="str">
        <f t="shared" ref="G28" si="3">IF(F28="","",E28*F28)</f>
        <v/>
      </c>
      <c r="I28" s="95">
        <v>18</v>
      </c>
    </row>
    <row r="29" spans="2:11" ht="38.25" x14ac:dyDescent="0.2">
      <c r="B29" s="16" t="s">
        <v>90</v>
      </c>
      <c r="C29" s="17" t="s">
        <v>24</v>
      </c>
      <c r="D29" s="18" t="s">
        <v>366</v>
      </c>
      <c r="E29" s="48">
        <f>315*1.1</f>
        <v>346.5</v>
      </c>
      <c r="F29" s="107"/>
      <c r="G29" s="19" t="str">
        <f t="shared" ref="G29:G30" si="4">IF(F29="","",E29*F29)</f>
        <v/>
      </c>
      <c r="I29" s="82">
        <v>0</v>
      </c>
    </row>
    <row r="30" spans="2:11" ht="38.25" x14ac:dyDescent="0.2">
      <c r="B30" s="16" t="s">
        <v>91</v>
      </c>
      <c r="C30" s="17" t="s">
        <v>24</v>
      </c>
      <c r="D30" s="18" t="s">
        <v>367</v>
      </c>
      <c r="E30" s="48">
        <f>((2660+40+13)-(920*0.45))*1.1</f>
        <v>2528.9</v>
      </c>
      <c r="F30" s="107"/>
      <c r="G30" s="19" t="str">
        <f t="shared" si="4"/>
        <v/>
      </c>
      <c r="I30" s="82">
        <v>0</v>
      </c>
    </row>
    <row r="31" spans="2:11" x14ac:dyDescent="0.2">
      <c r="E31" s="13" t="str">
        <f>IF(SUM(E34:E35)=0,0,"")</f>
        <v/>
      </c>
      <c r="F31" s="13"/>
      <c r="G31" s="13"/>
    </row>
    <row r="32" spans="2:11" ht="21.2" customHeight="1" x14ac:dyDescent="0.3">
      <c r="B32" s="116" t="s">
        <v>109</v>
      </c>
      <c r="C32" s="117"/>
      <c r="D32" s="117"/>
      <c r="E32" s="14" t="str">
        <f>IF(SUM(E34:E35)=0,0,"")</f>
        <v/>
      </c>
      <c r="F32" s="14"/>
      <c r="G32" s="15"/>
    </row>
    <row r="33" spans="2:9" x14ac:dyDescent="0.2">
      <c r="E33" s="13" t="str">
        <f>IF(SUM(E34:E35)=0,0,"")</f>
        <v/>
      </c>
      <c r="F33" s="13"/>
      <c r="G33" s="13"/>
    </row>
    <row r="34" spans="2:9" ht="38.25" x14ac:dyDescent="0.2">
      <c r="B34" s="16" t="s">
        <v>92</v>
      </c>
      <c r="C34" s="17" t="s">
        <v>9</v>
      </c>
      <c r="D34" s="18" t="s">
        <v>293</v>
      </c>
      <c r="E34" s="48">
        <f>850*1.1</f>
        <v>935.00000000000011</v>
      </c>
      <c r="F34" s="107"/>
      <c r="G34" s="19" t="str">
        <f t="shared" ref="G34:G35" si="5">IF(F34="","",E34*F34)</f>
        <v/>
      </c>
      <c r="I34" s="87">
        <v>0</v>
      </c>
    </row>
    <row r="35" spans="2:9" ht="25.5" x14ac:dyDescent="0.2">
      <c r="B35" s="16" t="s">
        <v>93</v>
      </c>
      <c r="C35" s="17" t="s">
        <v>9</v>
      </c>
      <c r="D35" s="18" t="s">
        <v>298</v>
      </c>
      <c r="E35" s="48">
        <f>E34</f>
        <v>935.00000000000011</v>
      </c>
      <c r="F35" s="107"/>
      <c r="G35" s="19" t="str">
        <f t="shared" si="5"/>
        <v/>
      </c>
      <c r="I35" s="87">
        <v>0</v>
      </c>
    </row>
    <row r="36" spans="2:9" x14ac:dyDescent="0.2">
      <c r="E36" s="13"/>
      <c r="F36" s="13"/>
      <c r="G36" s="13"/>
    </row>
    <row r="37" spans="2:9" ht="21.2" customHeight="1" x14ac:dyDescent="0.3">
      <c r="B37" s="116" t="s">
        <v>110</v>
      </c>
      <c r="C37" s="117"/>
      <c r="D37" s="117"/>
      <c r="E37" s="14"/>
      <c r="F37" s="14"/>
      <c r="G37" s="15"/>
    </row>
    <row r="38" spans="2:9" x14ac:dyDescent="0.2">
      <c r="E38" s="13"/>
      <c r="F38" s="13"/>
      <c r="G38" s="13"/>
    </row>
    <row r="39" spans="2:9" ht="25.5" x14ac:dyDescent="0.2">
      <c r="B39" s="16" t="s">
        <v>95</v>
      </c>
      <c r="C39" s="17" t="s">
        <v>94</v>
      </c>
      <c r="D39" s="18" t="s">
        <v>299</v>
      </c>
      <c r="E39" s="48">
        <f>E40+E41+E42</f>
        <v>16482.103499999997</v>
      </c>
      <c r="F39" s="107"/>
      <c r="G39" s="19" t="str">
        <f t="shared" ref="G39:G42" si="6">IF(F39="","",E39*F39)</f>
        <v/>
      </c>
      <c r="I39" s="85">
        <v>0</v>
      </c>
    </row>
    <row r="40" spans="2:9" ht="38.25" x14ac:dyDescent="0.2">
      <c r="B40" s="16" t="s">
        <v>96</v>
      </c>
      <c r="C40" s="17" t="s">
        <v>94</v>
      </c>
      <c r="D40" s="18" t="s">
        <v>286</v>
      </c>
      <c r="E40" s="48">
        <f>(E8+E9+E10+E11+E12+'1. PREDDELA'!E38)*1.9</f>
        <v>15339.393499999998</v>
      </c>
      <c r="F40" s="107"/>
      <c r="G40" s="19" t="str">
        <f t="shared" si="6"/>
        <v/>
      </c>
      <c r="I40" s="86">
        <v>0</v>
      </c>
    </row>
    <row r="41" spans="2:9" ht="38.25" x14ac:dyDescent="0.2">
      <c r="B41" s="16" t="s">
        <v>97</v>
      </c>
      <c r="C41" s="17" t="s">
        <v>94</v>
      </c>
      <c r="D41" s="18" t="s">
        <v>287</v>
      </c>
      <c r="E41" s="48">
        <f>(('1. PREDDELA'!E40)*0.1+('1. PREDDELA'!E42)*0.04+('1. PREDDELA'!E39*0.05))*2.4</f>
        <v>952.56</v>
      </c>
      <c r="F41" s="107"/>
      <c r="G41" s="19" t="str">
        <f t="shared" si="6"/>
        <v/>
      </c>
      <c r="I41" s="86">
        <v>0</v>
      </c>
    </row>
    <row r="42" spans="2:9" ht="51" x14ac:dyDescent="0.2">
      <c r="B42" s="16" t="s">
        <v>98</v>
      </c>
      <c r="C42" s="17" t="s">
        <v>94</v>
      </c>
      <c r="D42" s="18" t="s">
        <v>289</v>
      </c>
      <c r="E42" s="48">
        <f>(('1. PREDDELA'!E44*80/1000)+('1. PREDDELA'!E50*120/1000)+(('1. PREDDELA'!E49)*170/1000)+('1. PREDDELA'!E45*60/1000))*2.5</f>
        <v>190.14999999999998</v>
      </c>
      <c r="F42" s="107"/>
      <c r="G42" s="19" t="str">
        <f t="shared" si="6"/>
        <v/>
      </c>
      <c r="I42" s="86">
        <v>0</v>
      </c>
    </row>
    <row r="43" spans="2:9" ht="13.5" thickBot="1" x14ac:dyDescent="0.25">
      <c r="B43" s="49"/>
      <c r="I43" s="6"/>
    </row>
    <row r="44" spans="2:9" ht="16.5" thickBot="1" x14ac:dyDescent="0.25">
      <c r="D44" s="24" t="s">
        <v>99</v>
      </c>
      <c r="E44" s="25"/>
      <c r="F44" s="113" t="str">
        <f>IF(SUM(G8:G42)=0,"",SUM(G8:G42))</f>
        <v/>
      </c>
      <c r="G44" s="114"/>
    </row>
  </sheetData>
  <autoFilter ref="E1:G44" xr:uid="{00000000-0009-0000-0000-000002000000}">
    <filterColumn colId="0">
      <filters blank="1">
        <filter val="1,00"/>
        <filter val="1.120,80"/>
        <filter val="1.342,00"/>
        <filter val="15.984,97"/>
        <filter val="17.295,92"/>
        <filter val="190,15"/>
        <filter val="2.926,00"/>
        <filter val="23,10"/>
        <filter val="249,70"/>
        <filter val="250,00"/>
        <filter val="346,50"/>
        <filter val="588,50"/>
        <filter val="6.512,00"/>
        <filter val="632,50"/>
        <filter val="7.300,00"/>
        <filter val="7.400,00"/>
        <filter val="777,47"/>
        <filter val="8.360,00"/>
        <filter val="905,19"/>
        <filter val="količina"/>
      </filters>
    </filterColumn>
  </autoFilter>
  <dataConsolidate/>
  <mergeCells count="8">
    <mergeCell ref="B4:G4"/>
    <mergeCell ref="B6:D6"/>
    <mergeCell ref="B14:D14"/>
    <mergeCell ref="B20:D20"/>
    <mergeCell ref="F44:G44"/>
    <mergeCell ref="B25:D25"/>
    <mergeCell ref="B32:D32"/>
    <mergeCell ref="B37:D3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 filterMode="1">
    <tabColor rgb="FF92D050"/>
  </sheetPr>
  <dimension ref="A1:I55"/>
  <sheetViews>
    <sheetView view="pageBreakPreview" zoomScaleNormal="115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3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51</v>
      </c>
      <c r="C2" s="41" t="s">
        <v>56</v>
      </c>
      <c r="D2" s="41" t="s">
        <v>52</v>
      </c>
      <c r="E2" s="42" t="s">
        <v>53</v>
      </c>
      <c r="F2" s="42" t="s">
        <v>54</v>
      </c>
      <c r="G2" s="42" t="s">
        <v>55</v>
      </c>
      <c r="I2" s="64" t="s">
        <v>61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5" t="s">
        <v>111</v>
      </c>
      <c r="C4" s="115"/>
      <c r="D4" s="115"/>
      <c r="E4" s="115"/>
      <c r="F4" s="115"/>
      <c r="G4" s="115"/>
    </row>
    <row r="5" spans="1:9" ht="12.75" customHeight="1" x14ac:dyDescent="0.2">
      <c r="B5" s="106"/>
      <c r="C5" s="106"/>
      <c r="D5" s="106"/>
      <c r="E5" s="50"/>
      <c r="F5" s="50"/>
      <c r="G5" s="50"/>
    </row>
    <row r="6" spans="1:9" ht="21.2" customHeight="1" x14ac:dyDescent="0.3">
      <c r="B6" s="116" t="s">
        <v>187</v>
      </c>
      <c r="C6" s="117"/>
      <c r="D6" s="117"/>
      <c r="E6" s="14"/>
      <c r="F6" s="14"/>
      <c r="G6" s="15"/>
    </row>
    <row r="7" spans="1:9" ht="21.2" customHeight="1" x14ac:dyDescent="0.25">
      <c r="B7" s="118" t="s">
        <v>112</v>
      </c>
      <c r="C7" s="118"/>
      <c r="D7" s="118"/>
      <c r="E7" s="21" t="str">
        <f>IF(SUM(E9:E10)=0,0,"")</f>
        <v/>
      </c>
      <c r="F7" s="21"/>
      <c r="G7" s="21"/>
    </row>
    <row r="8" spans="1:9" ht="13.5" x14ac:dyDescent="0.25">
      <c r="E8" s="51" t="str">
        <f>IF(SUM(E9:E10)=0,0,"")</f>
        <v/>
      </c>
      <c r="F8" s="51"/>
      <c r="G8" s="51"/>
    </row>
    <row r="9" spans="1:9" ht="38.25" x14ac:dyDescent="0.2">
      <c r="B9" s="16" t="s">
        <v>240</v>
      </c>
      <c r="C9" s="17" t="s">
        <v>24</v>
      </c>
      <c r="D9" s="18" t="s">
        <v>364</v>
      </c>
      <c r="E9" s="48">
        <f>(1395+6)*1.1</f>
        <v>1541.1000000000001</v>
      </c>
      <c r="F9" s="107"/>
      <c r="G9" s="19" t="str">
        <f t="shared" ref="G9:G10" si="0">IF(F9="","",E9*F9)</f>
        <v/>
      </c>
      <c r="I9" s="79">
        <v>20</v>
      </c>
    </row>
    <row r="10" spans="1:9" ht="38.25" x14ac:dyDescent="0.2">
      <c r="B10" s="16" t="s">
        <v>241</v>
      </c>
      <c r="C10" s="17" t="s">
        <v>24</v>
      </c>
      <c r="D10" s="18" t="s">
        <v>273</v>
      </c>
      <c r="E10" s="48">
        <f>(E9/4)*1.1</f>
        <v>423.80250000000007</v>
      </c>
      <c r="F10" s="107"/>
      <c r="G10" s="19" t="str">
        <f t="shared" si="0"/>
        <v/>
      </c>
      <c r="I10" s="83">
        <v>5</v>
      </c>
    </row>
    <row r="11" spans="1:9" x14ac:dyDescent="0.2">
      <c r="E11" s="13"/>
      <c r="F11" s="13"/>
      <c r="G11" s="13"/>
    </row>
    <row r="12" spans="1:9" ht="21.75" customHeight="1" x14ac:dyDescent="0.25">
      <c r="B12" s="119" t="s">
        <v>242</v>
      </c>
      <c r="C12" s="119"/>
      <c r="D12" s="119"/>
      <c r="E12" s="51" t="str">
        <f>IF(SUM(E14:E14)=0,0,"")</f>
        <v/>
      </c>
      <c r="F12" s="51"/>
      <c r="G12" s="51"/>
    </row>
    <row r="13" spans="1:9" x14ac:dyDescent="0.2">
      <c r="E13" s="13" t="str">
        <f>IF(SUM(E14:E14)=0,0,"")</f>
        <v/>
      </c>
      <c r="F13" s="13"/>
      <c r="G13" s="13"/>
    </row>
    <row r="14" spans="1:9" ht="89.25" x14ac:dyDescent="0.2">
      <c r="B14" s="16" t="s">
        <v>243</v>
      </c>
      <c r="C14" s="17" t="s">
        <v>9</v>
      </c>
      <c r="D14" s="18" t="s">
        <v>451</v>
      </c>
      <c r="E14" s="48">
        <f>(4250+400+135+65+236+40)-920</f>
        <v>4206</v>
      </c>
      <c r="F14" s="107"/>
      <c r="G14" s="19" t="str">
        <f t="shared" ref="G14" si="1">IF(F14="","",E14*F14)</f>
        <v/>
      </c>
      <c r="I14" s="84">
        <v>0</v>
      </c>
    </row>
    <row r="15" spans="1:9" x14ac:dyDescent="0.2">
      <c r="E15" s="13"/>
      <c r="F15" s="13"/>
      <c r="G15" s="13"/>
    </row>
    <row r="16" spans="1:9" ht="21.2" customHeight="1" x14ac:dyDescent="0.3">
      <c r="B16" s="116" t="s">
        <v>244</v>
      </c>
      <c r="C16" s="117"/>
      <c r="D16" s="117"/>
      <c r="E16" s="14"/>
      <c r="F16" s="14"/>
      <c r="G16" s="15"/>
    </row>
    <row r="17" spans="2:9" ht="21.2" customHeight="1" x14ac:dyDescent="0.25">
      <c r="B17" s="118" t="s">
        <v>245</v>
      </c>
      <c r="C17" s="118"/>
      <c r="D17" s="118"/>
      <c r="E17" s="21" t="str">
        <f>IF(SUM(E19:E19)=0,0,"")</f>
        <v/>
      </c>
      <c r="F17" s="21"/>
      <c r="G17" s="21"/>
    </row>
    <row r="18" spans="2:9" x14ac:dyDescent="0.2">
      <c r="E18" s="13" t="str">
        <f>IF(SUM(E19:E19)=0,0,"")</f>
        <v/>
      </c>
      <c r="F18" s="13"/>
      <c r="G18" s="13"/>
    </row>
    <row r="19" spans="2:9" ht="51" x14ac:dyDescent="0.2">
      <c r="B19" s="16" t="s">
        <v>246</v>
      </c>
      <c r="C19" s="17" t="s">
        <v>24</v>
      </c>
      <c r="D19" s="18" t="s">
        <v>300</v>
      </c>
      <c r="E19" s="48">
        <v>100</v>
      </c>
      <c r="F19" s="107"/>
      <c r="G19" s="19" t="str">
        <f>IF(F19="","",E19*F19)</f>
        <v/>
      </c>
      <c r="I19" s="88">
        <v>0</v>
      </c>
    </row>
    <row r="20" spans="2:9" x14ac:dyDescent="0.2">
      <c r="E20" s="13" t="str">
        <f>IF(SUM(E23:E24)=0,0,"")</f>
        <v/>
      </c>
      <c r="F20" s="13"/>
      <c r="G20" s="13"/>
    </row>
    <row r="21" spans="2:9" ht="27" customHeight="1" x14ac:dyDescent="0.25">
      <c r="B21" s="119" t="s">
        <v>247</v>
      </c>
      <c r="C21" s="119"/>
      <c r="D21" s="119"/>
      <c r="E21" s="51" t="str">
        <f>IF(SUM(E23:E24)=0,0,"")</f>
        <v/>
      </c>
      <c r="F21" s="51"/>
      <c r="G21" s="51"/>
    </row>
    <row r="22" spans="2:9" x14ac:dyDescent="0.2">
      <c r="E22" s="13" t="str">
        <f>IF(SUM(E23:E24)=0,0,"")</f>
        <v/>
      </c>
      <c r="F22" s="13"/>
      <c r="G22" s="13"/>
    </row>
    <row r="23" spans="2:9" ht="76.5" x14ac:dyDescent="0.2">
      <c r="B23" s="16" t="s">
        <v>248</v>
      </c>
      <c r="C23" s="17" t="s">
        <v>9</v>
      </c>
      <c r="D23" s="18" t="s">
        <v>342</v>
      </c>
      <c r="E23" s="48">
        <f>660+236</f>
        <v>896</v>
      </c>
      <c r="F23" s="107"/>
      <c r="G23" s="19" t="str">
        <f t="shared" ref="G23:G25" si="2">IF(F23="","",E23*F23)</f>
        <v/>
      </c>
      <c r="I23" s="81">
        <v>10</v>
      </c>
    </row>
    <row r="24" spans="2:9" ht="76.5" x14ac:dyDescent="0.2">
      <c r="B24" s="16" t="s">
        <v>249</v>
      </c>
      <c r="C24" s="17" t="s">
        <v>9</v>
      </c>
      <c r="D24" s="18" t="s">
        <v>363</v>
      </c>
      <c r="E24" s="48">
        <f>E14-236</f>
        <v>3970</v>
      </c>
      <c r="F24" s="107"/>
      <c r="G24" s="19" t="str">
        <f t="shared" si="2"/>
        <v/>
      </c>
      <c r="I24" s="81">
        <v>9</v>
      </c>
    </row>
    <row r="25" spans="2:9" ht="38.25" x14ac:dyDescent="0.2">
      <c r="B25" s="16" t="s">
        <v>379</v>
      </c>
      <c r="C25" s="17" t="s">
        <v>21</v>
      </c>
      <c r="D25" s="18" t="s">
        <v>312</v>
      </c>
      <c r="E25" s="48">
        <v>150</v>
      </c>
      <c r="F25" s="107"/>
      <c r="G25" s="19" t="str">
        <f t="shared" si="2"/>
        <v/>
      </c>
      <c r="I25" s="6"/>
    </row>
    <row r="26" spans="2:9" x14ac:dyDescent="0.2">
      <c r="E26" s="13"/>
      <c r="F26" s="13"/>
      <c r="G26" s="13"/>
    </row>
    <row r="27" spans="2:9" ht="27" customHeight="1" x14ac:dyDescent="0.25">
      <c r="B27" s="119" t="s">
        <v>250</v>
      </c>
      <c r="C27" s="119"/>
      <c r="D27" s="119"/>
      <c r="E27" s="51"/>
      <c r="F27" s="51"/>
      <c r="G27" s="51"/>
    </row>
    <row r="28" spans="2:9" x14ac:dyDescent="0.2">
      <c r="E28" s="13"/>
      <c r="F28" s="13"/>
      <c r="G28" s="13"/>
    </row>
    <row r="29" spans="2:9" ht="38.25" x14ac:dyDescent="0.2">
      <c r="B29" s="16" t="s">
        <v>251</v>
      </c>
      <c r="C29" s="17" t="s">
        <v>9</v>
      </c>
      <c r="D29" s="18" t="s">
        <v>295</v>
      </c>
      <c r="E29" s="48">
        <f>+'1. PREDDELA'!E42</f>
        <v>47.5</v>
      </c>
      <c r="F29" s="107"/>
      <c r="G29" s="19" t="str">
        <f t="shared" ref="G29:G31" si="3">IF(F29="","",E29*F29)</f>
        <v/>
      </c>
      <c r="I29" s="86">
        <v>0</v>
      </c>
    </row>
    <row r="30" spans="2:9" ht="25.5" x14ac:dyDescent="0.2">
      <c r="B30" s="16" t="s">
        <v>252</v>
      </c>
      <c r="C30" s="17" t="s">
        <v>9</v>
      </c>
      <c r="D30" s="18" t="s">
        <v>274</v>
      </c>
      <c r="E30" s="48">
        <f>E29</f>
        <v>47.5</v>
      </c>
      <c r="F30" s="107"/>
      <c r="G30" s="19" t="str">
        <f t="shared" si="3"/>
        <v/>
      </c>
      <c r="I30" s="86">
        <v>0</v>
      </c>
    </row>
    <row r="31" spans="2:9" ht="25.5" x14ac:dyDescent="0.2">
      <c r="B31" s="16" t="s">
        <v>253</v>
      </c>
      <c r="C31" s="17" t="s">
        <v>21</v>
      </c>
      <c r="D31" s="18" t="s">
        <v>301</v>
      </c>
      <c r="E31" s="48">
        <f>+'1. PREDDELA'!E43</f>
        <v>95</v>
      </c>
      <c r="F31" s="107"/>
      <c r="G31" s="19" t="str">
        <f t="shared" si="3"/>
        <v/>
      </c>
      <c r="I31" s="86">
        <v>0</v>
      </c>
    </row>
    <row r="32" spans="2:9" x14ac:dyDescent="0.2">
      <c r="E32" s="13" t="str">
        <f>IF(SUM(E35:E36)=0,0,"")</f>
        <v/>
      </c>
      <c r="F32" s="13"/>
      <c r="G32" s="13"/>
    </row>
    <row r="33" spans="2:9" ht="21.2" customHeight="1" x14ac:dyDescent="0.3">
      <c r="B33" s="116" t="s">
        <v>254</v>
      </c>
      <c r="C33" s="117"/>
      <c r="D33" s="117"/>
      <c r="E33" s="14" t="str">
        <f>IF(SUM(E35:E36)=0,0,"")</f>
        <v/>
      </c>
      <c r="F33" s="14"/>
      <c r="G33" s="15"/>
    </row>
    <row r="34" spans="2:9" x14ac:dyDescent="0.2">
      <c r="E34" s="13" t="str">
        <f>IF(SUM(E35:E36)=0,0,"")</f>
        <v/>
      </c>
      <c r="F34" s="13"/>
      <c r="G34" s="13"/>
    </row>
    <row r="35" spans="2:9" ht="51" x14ac:dyDescent="0.2">
      <c r="B35" s="16" t="s">
        <v>256</v>
      </c>
      <c r="C35" s="17" t="s">
        <v>9</v>
      </c>
      <c r="D35" s="18" t="s">
        <v>347</v>
      </c>
      <c r="E35" s="48">
        <v>120</v>
      </c>
      <c r="F35" s="107"/>
      <c r="G35" s="19" t="str">
        <f t="shared" ref="G35" si="4">IF(F35="","",E35*F35)</f>
        <v/>
      </c>
      <c r="I35" s="89">
        <v>30</v>
      </c>
    </row>
    <row r="36" spans="2:9" ht="25.5" x14ac:dyDescent="0.2">
      <c r="B36" s="16" t="s">
        <v>346</v>
      </c>
      <c r="C36" s="17" t="s">
        <v>9</v>
      </c>
      <c r="D36" s="18" t="s">
        <v>294</v>
      </c>
      <c r="E36" s="48">
        <v>50</v>
      </c>
      <c r="F36" s="107"/>
      <c r="G36" s="19" t="str">
        <f t="shared" ref="G36" si="5">IF(F36="","",E36*F36)</f>
        <v/>
      </c>
      <c r="I36" s="82">
        <v>0</v>
      </c>
    </row>
    <row r="37" spans="2:9" ht="13.5" x14ac:dyDescent="0.25">
      <c r="B37" s="49"/>
      <c r="E37" s="51"/>
      <c r="G37" s="51"/>
      <c r="I37" s="6"/>
    </row>
    <row r="38" spans="2:9" ht="21.2" customHeight="1" x14ac:dyDescent="0.3">
      <c r="B38" s="116" t="s">
        <v>255</v>
      </c>
      <c r="C38" s="117"/>
      <c r="D38" s="117"/>
      <c r="E38" s="14"/>
      <c r="F38" s="14"/>
      <c r="G38" s="15"/>
    </row>
    <row r="39" spans="2:9" x14ac:dyDescent="0.2">
      <c r="E39" s="13" t="str">
        <f>IF(SUM(E42:E45)=0,0,"")</f>
        <v/>
      </c>
      <c r="F39" s="13"/>
      <c r="G39" s="13"/>
    </row>
    <row r="40" spans="2:9" ht="21.2" customHeight="1" x14ac:dyDescent="0.25">
      <c r="B40" s="119" t="s">
        <v>257</v>
      </c>
      <c r="C40" s="119"/>
      <c r="D40" s="119"/>
      <c r="E40" s="51" t="str">
        <f>IF(SUM(E42:E45)=0,0,"")</f>
        <v/>
      </c>
      <c r="F40" s="51"/>
      <c r="G40" s="51"/>
    </row>
    <row r="41" spans="2:9" x14ac:dyDescent="0.2">
      <c r="E41" s="13" t="str">
        <f>IF(SUM(E42:E45)=0,0,"")</f>
        <v/>
      </c>
      <c r="F41" s="13"/>
      <c r="G41" s="13"/>
    </row>
    <row r="42" spans="2:9" ht="38.25" x14ac:dyDescent="0.2">
      <c r="B42" s="16" t="s">
        <v>259</v>
      </c>
      <c r="C42" s="17" t="s">
        <v>21</v>
      </c>
      <c r="D42" s="18" t="s">
        <v>275</v>
      </c>
      <c r="E42" s="48">
        <f>640+15</f>
        <v>655</v>
      </c>
      <c r="F42" s="107"/>
      <c r="G42" s="19" t="str">
        <f t="shared" ref="G42:G45" si="6">IF(F42="","",E42*F42)</f>
        <v/>
      </c>
      <c r="I42" s="80">
        <v>20</v>
      </c>
    </row>
    <row r="43" spans="2:9" ht="38.25" x14ac:dyDescent="0.2">
      <c r="B43" s="16" t="s">
        <v>260</v>
      </c>
      <c r="C43" s="17" t="s">
        <v>21</v>
      </c>
      <c r="D43" s="18" t="s">
        <v>276</v>
      </c>
      <c r="E43" s="48">
        <v>290</v>
      </c>
      <c r="F43" s="107"/>
      <c r="G43" s="19" t="str">
        <f t="shared" si="6"/>
        <v/>
      </c>
      <c r="I43" s="86">
        <v>0</v>
      </c>
    </row>
    <row r="44" spans="2:9" ht="38.25" x14ac:dyDescent="0.2">
      <c r="B44" s="16" t="s">
        <v>261</v>
      </c>
      <c r="C44" s="17" t="s">
        <v>21</v>
      </c>
      <c r="D44" s="18" t="s">
        <v>324</v>
      </c>
      <c r="E44" s="48">
        <v>25</v>
      </c>
      <c r="F44" s="107"/>
      <c r="G44" s="19" t="str">
        <f t="shared" si="6"/>
        <v/>
      </c>
      <c r="I44" s="86">
        <v>0</v>
      </c>
    </row>
    <row r="45" spans="2:9" ht="38.25" x14ac:dyDescent="0.2">
      <c r="B45" s="16" t="s">
        <v>262</v>
      </c>
      <c r="C45" s="17" t="s">
        <v>21</v>
      </c>
      <c r="D45" s="18" t="s">
        <v>277</v>
      </c>
      <c r="E45" s="48">
        <v>13</v>
      </c>
      <c r="F45" s="107"/>
      <c r="G45" s="19" t="str">
        <f t="shared" si="6"/>
        <v/>
      </c>
      <c r="I45" s="85">
        <v>20</v>
      </c>
    </row>
    <row r="46" spans="2:9" x14ac:dyDescent="0.2">
      <c r="E46" s="13" t="str">
        <f>IF(SUM(E49:E49)=0,0,"")</f>
        <v/>
      </c>
      <c r="F46" s="13"/>
      <c r="G46" s="13"/>
    </row>
    <row r="47" spans="2:9" ht="21.2" customHeight="1" x14ac:dyDescent="0.25">
      <c r="B47" s="119" t="s">
        <v>258</v>
      </c>
      <c r="C47" s="119"/>
      <c r="D47" s="119"/>
      <c r="E47" s="51" t="str">
        <f>IF(SUM(E49:E49)=0,0,"")</f>
        <v/>
      </c>
      <c r="F47" s="51"/>
      <c r="G47" s="51"/>
    </row>
    <row r="48" spans="2:9" x14ac:dyDescent="0.2">
      <c r="E48" s="13" t="str">
        <f>IF(SUM(E49:E49)=0,0,"")</f>
        <v/>
      </c>
      <c r="F48" s="13"/>
      <c r="G48" s="13"/>
    </row>
    <row r="49" spans="2:9" ht="38.25" x14ac:dyDescent="0.2">
      <c r="B49" s="16" t="s">
        <v>263</v>
      </c>
      <c r="C49" s="17" t="s">
        <v>21</v>
      </c>
      <c r="D49" s="18" t="s">
        <v>278</v>
      </c>
      <c r="E49" s="48">
        <v>523</v>
      </c>
      <c r="F49" s="107"/>
      <c r="G49" s="19" t="str">
        <f t="shared" ref="G49" si="7">IF(F49="","",E49*F49)</f>
        <v/>
      </c>
      <c r="I49" s="78">
        <v>15</v>
      </c>
    </row>
    <row r="50" spans="2:9" x14ac:dyDescent="0.2">
      <c r="E50" s="13" t="str">
        <f>IF(SUM(E53:E53)=0,0,"")</f>
        <v/>
      </c>
      <c r="F50" s="13"/>
      <c r="G50" s="13"/>
    </row>
    <row r="51" spans="2:9" ht="21.2" customHeight="1" x14ac:dyDescent="0.3">
      <c r="B51" s="116" t="s">
        <v>264</v>
      </c>
      <c r="C51" s="117"/>
      <c r="D51" s="117"/>
      <c r="E51" s="14" t="str">
        <f>IF(SUM(E53:E53)=0,0,"")</f>
        <v/>
      </c>
      <c r="F51" s="14"/>
      <c r="G51" s="15"/>
    </row>
    <row r="52" spans="2:9" x14ac:dyDescent="0.2">
      <c r="E52" s="13" t="str">
        <f>IF(SUM(E53:E53)=0,0,"")</f>
        <v/>
      </c>
      <c r="F52" s="13"/>
      <c r="G52" s="13"/>
    </row>
    <row r="53" spans="2:9" ht="38.25" x14ac:dyDescent="0.2">
      <c r="B53" s="16" t="s">
        <v>265</v>
      </c>
      <c r="C53" s="17" t="s">
        <v>24</v>
      </c>
      <c r="D53" s="18" t="s">
        <v>365</v>
      </c>
      <c r="E53" s="48">
        <f>425*0.1</f>
        <v>42.5</v>
      </c>
      <c r="F53" s="107"/>
      <c r="G53" s="19" t="str">
        <f t="shared" ref="G53" si="8">IF(F53="","",E53*F53)</f>
        <v/>
      </c>
      <c r="I53" s="88">
        <v>0</v>
      </c>
    </row>
    <row r="54" spans="2:9" ht="13.5" thickBot="1" x14ac:dyDescent="0.25"/>
    <row r="55" spans="2:9" ht="16.5" thickBot="1" x14ac:dyDescent="0.25">
      <c r="D55" s="24" t="s">
        <v>186</v>
      </c>
      <c r="E55" s="25"/>
      <c r="F55" s="113" t="str">
        <f>IF(SUM(G9:G53)=0,"",SUM(G9:G53))</f>
        <v/>
      </c>
      <c r="G55" s="114"/>
    </row>
  </sheetData>
  <autoFilter ref="E1:G55" xr:uid="{00000000-0009-0000-0000-000003000000}">
    <filterColumn colId="0">
      <filters blank="1">
        <filter val="1.541,10"/>
        <filter val="105,00"/>
        <filter val="120,00"/>
        <filter val="13,00"/>
        <filter val="150,00"/>
        <filter val="25,00"/>
        <filter val="290,00"/>
        <filter val="4.890,00"/>
        <filter val="423,80"/>
        <filter val="47,50"/>
        <filter val="5.126,00"/>
        <filter val="50,00"/>
        <filter val="523,00"/>
        <filter val="655,00"/>
        <filter val="75,00"/>
        <filter val="896,00"/>
        <filter val="95,00"/>
        <filter val="količina"/>
      </filters>
    </filterColumn>
  </autoFilter>
  <dataConsolidate/>
  <mergeCells count="14">
    <mergeCell ref="B21:D21"/>
    <mergeCell ref="B4:G4"/>
    <mergeCell ref="B6:D6"/>
    <mergeCell ref="B7:D7"/>
    <mergeCell ref="B16:D16"/>
    <mergeCell ref="B17:D17"/>
    <mergeCell ref="B12:D12"/>
    <mergeCell ref="F55:G55"/>
    <mergeCell ref="B27:D27"/>
    <mergeCell ref="B33:D33"/>
    <mergeCell ref="B38:D38"/>
    <mergeCell ref="B47:D47"/>
    <mergeCell ref="B51:D51"/>
    <mergeCell ref="B40:D40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rowBreaks count="1" manualBreakCount="1">
    <brk id="2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</sheetPr>
  <dimension ref="A1:I65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D21" sqref="D2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7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51</v>
      </c>
      <c r="C2" s="41" t="s">
        <v>56</v>
      </c>
      <c r="D2" s="41" t="s">
        <v>52</v>
      </c>
      <c r="E2" s="42" t="s">
        <v>53</v>
      </c>
      <c r="F2" s="42" t="s">
        <v>54</v>
      </c>
      <c r="G2" s="42" t="s">
        <v>55</v>
      </c>
      <c r="I2" s="68" t="s">
        <v>61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5" t="s">
        <v>113</v>
      </c>
      <c r="C4" s="115"/>
      <c r="D4" s="115"/>
      <c r="E4" s="115"/>
      <c r="F4" s="115"/>
      <c r="G4" s="115"/>
    </row>
    <row r="5" spans="1:9" ht="12.75" customHeight="1" x14ac:dyDescent="0.2">
      <c r="B5" s="106"/>
      <c r="C5" s="106"/>
      <c r="D5" s="106"/>
      <c r="E5" s="50"/>
      <c r="F5" s="50"/>
      <c r="G5" s="50"/>
    </row>
    <row r="6" spans="1:9" ht="21.2" customHeight="1" x14ac:dyDescent="0.3">
      <c r="B6" s="116" t="s">
        <v>114</v>
      </c>
      <c r="C6" s="117"/>
      <c r="D6" s="117"/>
      <c r="E6" s="14" t="str">
        <f>IF(SUM(E8:E14)=0,0,"")</f>
        <v/>
      </c>
      <c r="F6" s="14"/>
      <c r="G6" s="15"/>
    </row>
    <row r="7" spans="1:9" x14ac:dyDescent="0.2">
      <c r="E7" s="56" t="str">
        <f>IF(SUM(E8:E14)=0,0,"")</f>
        <v/>
      </c>
      <c r="F7" s="56"/>
      <c r="G7" s="56"/>
    </row>
    <row r="8" spans="1:9" ht="89.25" x14ac:dyDescent="0.2">
      <c r="B8" s="16" t="s">
        <v>115</v>
      </c>
      <c r="C8" s="17" t="s">
        <v>21</v>
      </c>
      <c r="D8" s="18" t="s">
        <v>370</v>
      </c>
      <c r="E8" s="19">
        <f>23+31</f>
        <v>54</v>
      </c>
      <c r="F8" s="107"/>
      <c r="G8" s="19" t="str">
        <f t="shared" ref="G8" si="0">IF(F8="","",E8*F8)</f>
        <v/>
      </c>
      <c r="I8" s="70">
        <v>0</v>
      </c>
    </row>
    <row r="9" spans="1:9" ht="114.75" x14ac:dyDescent="0.2">
      <c r="B9" s="16" t="s">
        <v>372</v>
      </c>
      <c r="C9" s="17" t="s">
        <v>21</v>
      </c>
      <c r="D9" s="18" t="s">
        <v>360</v>
      </c>
      <c r="E9" s="48">
        <v>32</v>
      </c>
      <c r="F9" s="107"/>
      <c r="G9" s="19" t="str">
        <f t="shared" ref="G9" si="1">IF(F9="","",E9*F9)</f>
        <v/>
      </c>
      <c r="I9" s="70">
        <v>0</v>
      </c>
    </row>
    <row r="10" spans="1:9" ht="127.5" x14ac:dyDescent="0.2">
      <c r="B10" s="16" t="s">
        <v>371</v>
      </c>
      <c r="C10" s="17" t="s">
        <v>21</v>
      </c>
      <c r="D10" s="18" t="s">
        <v>381</v>
      </c>
      <c r="E10" s="48">
        <v>4</v>
      </c>
      <c r="F10" s="107"/>
      <c r="G10" s="19" t="str">
        <f t="shared" ref="G10" si="2">IF(F10="","",E10*F10)</f>
        <v/>
      </c>
      <c r="I10" s="70">
        <v>0</v>
      </c>
    </row>
    <row r="11" spans="1:9" ht="51" x14ac:dyDescent="0.2">
      <c r="B11" s="16" t="s">
        <v>338</v>
      </c>
      <c r="C11" s="17" t="s">
        <v>4</v>
      </c>
      <c r="D11" s="18" t="s">
        <v>356</v>
      </c>
      <c r="E11" s="48">
        <f>(E9+E10)*2</f>
        <v>72</v>
      </c>
      <c r="F11" s="107"/>
      <c r="G11" s="19" t="str">
        <f t="shared" ref="G11" si="3">IF(F11="","",E11*F11)</f>
        <v/>
      </c>
      <c r="I11" s="70">
        <v>0</v>
      </c>
    </row>
    <row r="12" spans="1:9" ht="51" x14ac:dyDescent="0.2">
      <c r="B12" s="16" t="s">
        <v>339</v>
      </c>
      <c r="C12" s="17" t="s">
        <v>4</v>
      </c>
      <c r="D12" s="18" t="s">
        <v>357</v>
      </c>
      <c r="E12" s="48">
        <f>2+2+2+2+2+2+2</f>
        <v>14</v>
      </c>
      <c r="F12" s="107"/>
      <c r="G12" s="19" t="str">
        <f t="shared" ref="G12" si="4">IF(F12="","",E12*F12)</f>
        <v/>
      </c>
      <c r="I12" s="70">
        <v>0</v>
      </c>
    </row>
    <row r="13" spans="1:9" ht="63.75" x14ac:dyDescent="0.2">
      <c r="B13" s="16" t="s">
        <v>340</v>
      </c>
      <c r="C13" s="17" t="s">
        <v>4</v>
      </c>
      <c r="D13" s="18" t="s">
        <v>358</v>
      </c>
      <c r="E13" s="48">
        <v>3</v>
      </c>
      <c r="F13" s="107"/>
      <c r="G13" s="19" t="str">
        <f t="shared" ref="G13" si="5">IF(F13="","",E13*F13)</f>
        <v/>
      </c>
      <c r="I13" s="70">
        <v>0</v>
      </c>
    </row>
    <row r="14" spans="1:9" ht="63.75" x14ac:dyDescent="0.2">
      <c r="B14" s="16" t="s">
        <v>361</v>
      </c>
      <c r="C14" s="17" t="s">
        <v>4</v>
      </c>
      <c r="D14" s="18" t="s">
        <v>359</v>
      </c>
      <c r="E14" s="48">
        <v>4</v>
      </c>
      <c r="F14" s="107"/>
      <c r="G14" s="19" t="str">
        <f t="shared" ref="G14" si="6">IF(F14="","",E14*F14)</f>
        <v/>
      </c>
      <c r="I14" s="70">
        <v>0</v>
      </c>
    </row>
    <row r="15" spans="1:9" x14ac:dyDescent="0.2">
      <c r="E15" s="13"/>
      <c r="F15" s="13"/>
      <c r="G15" s="13"/>
    </row>
    <row r="16" spans="1:9" ht="21.2" customHeight="1" x14ac:dyDescent="0.3">
      <c r="B16" s="116" t="s">
        <v>116</v>
      </c>
      <c r="C16" s="117"/>
      <c r="D16" s="117"/>
      <c r="E16" s="14"/>
      <c r="F16" s="14"/>
      <c r="G16" s="15"/>
    </row>
    <row r="17" spans="2:9" x14ac:dyDescent="0.2">
      <c r="E17" s="13"/>
      <c r="F17" s="13"/>
      <c r="G17" s="13"/>
    </row>
    <row r="18" spans="2:9" ht="51" x14ac:dyDescent="0.2">
      <c r="B18" s="16" t="s">
        <v>117</v>
      </c>
      <c r="C18" s="17" t="s">
        <v>21</v>
      </c>
      <c r="D18" s="18" t="s">
        <v>376</v>
      </c>
      <c r="E18" s="48">
        <f>12+8</f>
        <v>20</v>
      </c>
      <c r="F18" s="107"/>
      <c r="G18" s="19" t="str">
        <f t="shared" ref="G18:G20" si="7">IF(F18="","",E18*F18)</f>
        <v/>
      </c>
      <c r="I18" s="72">
        <v>6.33</v>
      </c>
    </row>
    <row r="19" spans="2:9" ht="51" x14ac:dyDescent="0.2">
      <c r="B19" s="16" t="s">
        <v>118</v>
      </c>
      <c r="C19" s="17" t="s">
        <v>21</v>
      </c>
      <c r="D19" s="18" t="s">
        <v>377</v>
      </c>
      <c r="E19" s="48">
        <f>28+50</f>
        <v>78</v>
      </c>
      <c r="F19" s="107"/>
      <c r="G19" s="19" t="str">
        <f t="shared" si="7"/>
        <v/>
      </c>
      <c r="I19" s="72">
        <v>11.5</v>
      </c>
    </row>
    <row r="20" spans="2:9" ht="51" x14ac:dyDescent="0.2">
      <c r="B20" s="16" t="s">
        <v>119</v>
      </c>
      <c r="C20" s="17" t="s">
        <v>21</v>
      </c>
      <c r="D20" s="18" t="s">
        <v>378</v>
      </c>
      <c r="E20" s="48">
        <f>50+22</f>
        <v>72</v>
      </c>
      <c r="F20" s="107"/>
      <c r="G20" s="19" t="str">
        <f t="shared" si="7"/>
        <v/>
      </c>
      <c r="I20" s="72">
        <v>20.399999999999999</v>
      </c>
    </row>
    <row r="21" spans="2:9" ht="38.25" x14ac:dyDescent="0.2">
      <c r="B21" s="16" t="s">
        <v>120</v>
      </c>
      <c r="C21" s="17" t="s">
        <v>21</v>
      </c>
      <c r="D21" s="18" t="s">
        <v>152</v>
      </c>
      <c r="E21" s="48">
        <f>+E18+E19+E20</f>
        <v>170</v>
      </c>
      <c r="F21" s="107"/>
      <c r="G21" s="19" t="str">
        <f t="shared" ref="G21:G22" si="8">IF(F21="","",E21*F21)</f>
        <v/>
      </c>
      <c r="I21" s="73">
        <v>0</v>
      </c>
    </row>
    <row r="22" spans="2:9" ht="51" x14ac:dyDescent="0.2">
      <c r="B22" s="121" t="s">
        <v>478</v>
      </c>
      <c r="C22" s="122" t="s">
        <v>9</v>
      </c>
      <c r="D22" s="123" t="s">
        <v>479</v>
      </c>
      <c r="E22" s="124">
        <v>180</v>
      </c>
      <c r="F22" s="125"/>
      <c r="G22" s="124" t="str">
        <f t="shared" si="8"/>
        <v/>
      </c>
      <c r="I22" s="73"/>
    </row>
    <row r="23" spans="2:9" x14ac:dyDescent="0.2">
      <c r="E23" s="13"/>
      <c r="F23" s="13"/>
      <c r="G23" s="13"/>
    </row>
    <row r="24" spans="2:9" ht="21.2" customHeight="1" x14ac:dyDescent="0.3">
      <c r="B24" s="116" t="s">
        <v>121</v>
      </c>
      <c r="C24" s="117"/>
      <c r="D24" s="117"/>
      <c r="E24" s="14"/>
      <c r="F24" s="14"/>
      <c r="G24" s="15"/>
    </row>
    <row r="25" spans="2:9" x14ac:dyDescent="0.2">
      <c r="E25" s="13"/>
      <c r="F25" s="13"/>
      <c r="G25" s="13"/>
    </row>
    <row r="26" spans="2:9" ht="51" x14ac:dyDescent="0.2">
      <c r="B26" s="16" t="s">
        <v>122</v>
      </c>
      <c r="C26" s="17" t="s">
        <v>21</v>
      </c>
      <c r="D26" s="18" t="s">
        <v>415</v>
      </c>
      <c r="E26" s="48">
        <v>25</v>
      </c>
      <c r="F26" s="107"/>
      <c r="G26" s="19" t="str">
        <f t="shared" ref="G26:G36" si="9">IF(F26="","",E26*F26)</f>
        <v/>
      </c>
      <c r="I26" s="72">
        <v>26.36</v>
      </c>
    </row>
    <row r="27" spans="2:9" ht="51" x14ac:dyDescent="0.2">
      <c r="B27" s="16" t="s">
        <v>123</v>
      </c>
      <c r="C27" s="17" t="s">
        <v>21</v>
      </c>
      <c r="D27" s="18" t="s">
        <v>416</v>
      </c>
      <c r="E27" s="48">
        <f>147+120+66+55+45</f>
        <v>433</v>
      </c>
      <c r="F27" s="107"/>
      <c r="G27" s="19" t="str">
        <f t="shared" si="9"/>
        <v/>
      </c>
      <c r="I27" s="72">
        <v>40.659999999999997</v>
      </c>
    </row>
    <row r="28" spans="2:9" ht="63.75" x14ac:dyDescent="0.2">
      <c r="B28" s="16" t="s">
        <v>394</v>
      </c>
      <c r="C28" s="17" t="s">
        <v>21</v>
      </c>
      <c r="D28" s="18" t="s">
        <v>417</v>
      </c>
      <c r="E28" s="48">
        <f>70+E53</f>
        <v>83</v>
      </c>
      <c r="F28" s="107"/>
      <c r="G28" s="19" t="str">
        <f t="shared" ref="G28" si="10">IF(F28="","",E28*F28)</f>
        <v/>
      </c>
      <c r="I28" s="71">
        <v>23.16</v>
      </c>
    </row>
    <row r="29" spans="2:9" ht="63.75" x14ac:dyDescent="0.2">
      <c r="B29" s="16" t="s">
        <v>124</v>
      </c>
      <c r="C29" s="17" t="s">
        <v>21</v>
      </c>
      <c r="D29" s="18" t="s">
        <v>418</v>
      </c>
      <c r="E29" s="48">
        <v>100</v>
      </c>
      <c r="F29" s="107"/>
      <c r="G29" s="19" t="str">
        <f t="shared" si="9"/>
        <v/>
      </c>
      <c r="I29" s="71">
        <v>23.16</v>
      </c>
    </row>
    <row r="30" spans="2:9" ht="51" x14ac:dyDescent="0.2">
      <c r="B30" s="16" t="s">
        <v>125</v>
      </c>
      <c r="C30" s="17" t="s">
        <v>21</v>
      </c>
      <c r="D30" s="18" t="s">
        <v>450</v>
      </c>
      <c r="E30" s="48">
        <v>25</v>
      </c>
      <c r="F30" s="107"/>
      <c r="G30" s="19" t="str">
        <f t="shared" si="9"/>
        <v/>
      </c>
      <c r="I30" s="71">
        <v>29.36</v>
      </c>
    </row>
    <row r="31" spans="2:9" ht="51" x14ac:dyDescent="0.2">
      <c r="B31" s="16" t="s">
        <v>126</v>
      </c>
      <c r="C31" s="17" t="s">
        <v>21</v>
      </c>
      <c r="D31" s="18" t="s">
        <v>419</v>
      </c>
      <c r="E31" s="48">
        <f>7+10+20</f>
        <v>37</v>
      </c>
      <c r="F31" s="107"/>
      <c r="G31" s="19" t="str">
        <f t="shared" si="9"/>
        <v/>
      </c>
      <c r="I31" s="71">
        <v>43.66</v>
      </c>
    </row>
    <row r="32" spans="2:9" ht="76.5" x14ac:dyDescent="0.2">
      <c r="B32" s="16" t="s">
        <v>127</v>
      </c>
      <c r="C32" s="17" t="s">
        <v>21</v>
      </c>
      <c r="D32" s="18" t="s">
        <v>471</v>
      </c>
      <c r="E32" s="48">
        <v>8</v>
      </c>
      <c r="F32" s="107"/>
      <c r="G32" s="19" t="str">
        <f t="shared" si="9"/>
        <v/>
      </c>
      <c r="I32" s="69">
        <v>0</v>
      </c>
    </row>
    <row r="33" spans="1:9" ht="63.75" x14ac:dyDescent="0.2">
      <c r="B33" s="16" t="s">
        <v>128</v>
      </c>
      <c r="C33" s="17" t="s">
        <v>21</v>
      </c>
      <c r="D33" s="18" t="s">
        <v>420</v>
      </c>
      <c r="E33" s="48">
        <f>E28+E29</f>
        <v>183</v>
      </c>
      <c r="F33" s="107"/>
      <c r="G33" s="19" t="str">
        <f t="shared" si="9"/>
        <v/>
      </c>
      <c r="I33" s="71">
        <v>3</v>
      </c>
    </row>
    <row r="34" spans="1:9" ht="51" x14ac:dyDescent="0.2">
      <c r="B34" s="16" t="s">
        <v>129</v>
      </c>
      <c r="C34" s="17" t="s">
        <v>21</v>
      </c>
      <c r="D34" s="18" t="s">
        <v>421</v>
      </c>
      <c r="E34" s="48">
        <f>+E30</f>
        <v>25</v>
      </c>
      <c r="F34" s="107"/>
      <c r="G34" s="19" t="str">
        <f t="shared" si="9"/>
        <v/>
      </c>
      <c r="I34" s="71">
        <v>3.5</v>
      </c>
    </row>
    <row r="35" spans="1:9" ht="51" x14ac:dyDescent="0.2">
      <c r="B35" s="16" t="s">
        <v>130</v>
      </c>
      <c r="C35" s="17" t="s">
        <v>21</v>
      </c>
      <c r="D35" s="18" t="s">
        <v>422</v>
      </c>
      <c r="E35" s="48">
        <f>E31</f>
        <v>37</v>
      </c>
      <c r="F35" s="107"/>
      <c r="G35" s="19" t="str">
        <f t="shared" si="9"/>
        <v/>
      </c>
      <c r="I35" s="71">
        <v>4</v>
      </c>
    </row>
    <row r="36" spans="1:9" ht="51" x14ac:dyDescent="0.2">
      <c r="B36" s="16" t="s">
        <v>131</v>
      </c>
      <c r="C36" s="17" t="s">
        <v>21</v>
      </c>
      <c r="D36" s="18" t="s">
        <v>472</v>
      </c>
      <c r="E36" s="48">
        <f>+E32</f>
        <v>8</v>
      </c>
      <c r="F36" s="107"/>
      <c r="G36" s="19" t="str">
        <f t="shared" si="9"/>
        <v/>
      </c>
      <c r="I36" s="71">
        <v>8</v>
      </c>
    </row>
    <row r="37" spans="1:9" ht="76.5" x14ac:dyDescent="0.2">
      <c r="B37" s="16" t="s">
        <v>132</v>
      </c>
      <c r="C37" s="17" t="s">
        <v>21</v>
      </c>
      <c r="D37" s="18" t="s">
        <v>383</v>
      </c>
      <c r="E37" s="19">
        <v>4</v>
      </c>
      <c r="F37" s="107"/>
      <c r="G37" s="19" t="str">
        <f t="shared" ref="G37:G38" si="11">IF(F37="","",E37*F37)</f>
        <v/>
      </c>
      <c r="I37" s="72">
        <v>7.5</v>
      </c>
    </row>
    <row r="38" spans="1:9" ht="76.5" x14ac:dyDescent="0.2">
      <c r="B38" s="16" t="s">
        <v>133</v>
      </c>
      <c r="C38" s="17" t="s">
        <v>21</v>
      </c>
      <c r="D38" s="18" t="s">
        <v>384</v>
      </c>
      <c r="E38" s="19">
        <f>3+3</f>
        <v>6</v>
      </c>
      <c r="F38" s="107"/>
      <c r="G38" s="19" t="str">
        <f t="shared" si="11"/>
        <v/>
      </c>
      <c r="I38" s="72">
        <v>10</v>
      </c>
    </row>
    <row r="39" spans="1:9" ht="38.25" x14ac:dyDescent="0.2">
      <c r="B39" s="16" t="s">
        <v>134</v>
      </c>
      <c r="C39" s="17" t="s">
        <v>21</v>
      </c>
      <c r="D39" s="18" t="s">
        <v>382</v>
      </c>
      <c r="E39" s="48">
        <f>E26+E27</f>
        <v>458</v>
      </c>
      <c r="F39" s="107"/>
      <c r="G39" s="19" t="str">
        <f t="shared" ref="G39" si="12">IF(F39="","",E39*F39)</f>
        <v/>
      </c>
      <c r="I39" s="69">
        <v>0</v>
      </c>
    </row>
    <row r="40" spans="1:9" ht="63.75" x14ac:dyDescent="0.2">
      <c r="B40" s="16" t="s">
        <v>135</v>
      </c>
      <c r="C40" s="17" t="s">
        <v>21</v>
      </c>
      <c r="D40" s="18" t="s">
        <v>468</v>
      </c>
      <c r="E40" s="48">
        <f>+E26+E29+E30</f>
        <v>150</v>
      </c>
      <c r="F40" s="107"/>
      <c r="G40" s="19" t="str">
        <f t="shared" ref="G40:G42" si="13">IF(F40="","",E40*F40)</f>
        <v/>
      </c>
      <c r="I40" s="72">
        <v>3.6</v>
      </c>
    </row>
    <row r="41" spans="1:9" ht="63.75" x14ac:dyDescent="0.2">
      <c r="B41" s="16" t="s">
        <v>136</v>
      </c>
      <c r="C41" s="17" t="s">
        <v>21</v>
      </c>
      <c r="D41" s="18" t="s">
        <v>469</v>
      </c>
      <c r="E41" s="48">
        <f>E27+E31+E32</f>
        <v>478</v>
      </c>
      <c r="F41" s="107"/>
      <c r="G41" s="19" t="str">
        <f t="shared" si="13"/>
        <v/>
      </c>
      <c r="I41" s="72">
        <v>3.6</v>
      </c>
    </row>
    <row r="42" spans="1:9" ht="51" x14ac:dyDescent="0.2">
      <c r="B42" s="16" t="s">
        <v>137</v>
      </c>
      <c r="C42" s="17" t="s">
        <v>21</v>
      </c>
      <c r="D42" s="18" t="s">
        <v>470</v>
      </c>
      <c r="E42" s="48">
        <f>E40+E41</f>
        <v>628</v>
      </c>
      <c r="F42" s="107"/>
      <c r="G42" s="19" t="str">
        <f t="shared" si="13"/>
        <v/>
      </c>
      <c r="I42" s="71">
        <v>1.04</v>
      </c>
    </row>
    <row r="43" spans="1:9" s="55" customFormat="1" ht="51" x14ac:dyDescent="0.2">
      <c r="A43" s="52"/>
      <c r="B43" s="53" t="s">
        <v>296</v>
      </c>
      <c r="C43" s="54" t="s">
        <v>4</v>
      </c>
      <c r="D43" s="46" t="s">
        <v>392</v>
      </c>
      <c r="E43" s="48">
        <v>10</v>
      </c>
      <c r="F43" s="108"/>
      <c r="G43" s="48" t="str">
        <f t="shared" ref="G43:G44" si="14">IF(F43="","",E43*F43)</f>
        <v/>
      </c>
    </row>
    <row r="44" spans="1:9" s="55" customFormat="1" ht="38.25" x14ac:dyDescent="0.2">
      <c r="A44" s="52"/>
      <c r="B44" s="53" t="s">
        <v>330</v>
      </c>
      <c r="C44" s="54" t="s">
        <v>4</v>
      </c>
      <c r="D44" s="46" t="s">
        <v>385</v>
      </c>
      <c r="E44" s="48">
        <v>19</v>
      </c>
      <c r="F44" s="108"/>
      <c r="G44" s="48" t="str">
        <f t="shared" si="14"/>
        <v/>
      </c>
    </row>
    <row r="45" spans="1:9" x14ac:dyDescent="0.2">
      <c r="B45" s="49"/>
      <c r="I45" s="6"/>
    </row>
    <row r="46" spans="1:9" ht="21.2" customHeight="1" x14ac:dyDescent="0.3">
      <c r="B46" s="116" t="s">
        <v>138</v>
      </c>
      <c r="C46" s="117"/>
      <c r="D46" s="117"/>
      <c r="E46" s="14"/>
      <c r="F46" s="14"/>
      <c r="G46" s="15"/>
    </row>
    <row r="47" spans="1:9" ht="12.75" customHeight="1" x14ac:dyDescent="0.3">
      <c r="B47" s="57"/>
      <c r="C47" s="57"/>
      <c r="D47" s="57"/>
      <c r="E47" s="58"/>
      <c r="F47" s="58"/>
      <c r="G47" s="58"/>
      <c r="I47" s="63"/>
    </row>
    <row r="48" spans="1:9" ht="63.75" x14ac:dyDescent="0.2">
      <c r="B48" s="53" t="s">
        <v>139</v>
      </c>
      <c r="C48" s="54" t="s">
        <v>4</v>
      </c>
      <c r="D48" s="46" t="s">
        <v>388</v>
      </c>
      <c r="E48" s="48">
        <f>E51+E53+E55+E56+E57</f>
        <v>23</v>
      </c>
      <c r="F48" s="108"/>
      <c r="G48" s="19" t="str">
        <f t="shared" ref="G48:G49" si="15">IF(F48="","",E48*F48)</f>
        <v/>
      </c>
      <c r="I48" s="75">
        <v>0</v>
      </c>
    </row>
    <row r="49" spans="2:9" ht="63.75" x14ac:dyDescent="0.2">
      <c r="B49" s="53" t="s">
        <v>140</v>
      </c>
      <c r="C49" s="54" t="s">
        <v>4</v>
      </c>
      <c r="D49" s="46" t="s">
        <v>389</v>
      </c>
      <c r="E49" s="48">
        <v>3</v>
      </c>
      <c r="F49" s="108"/>
      <c r="G49" s="19" t="str">
        <f t="shared" si="15"/>
        <v/>
      </c>
      <c r="I49" s="74">
        <v>0</v>
      </c>
    </row>
    <row r="50" spans="2:9" ht="102" x14ac:dyDescent="0.2">
      <c r="B50" s="53" t="s">
        <v>141</v>
      </c>
      <c r="C50" s="54" t="s">
        <v>4</v>
      </c>
      <c r="D50" s="46" t="s">
        <v>473</v>
      </c>
      <c r="E50" s="48">
        <f>8+3+7+3+2+4</f>
        <v>27</v>
      </c>
      <c r="F50" s="108"/>
      <c r="G50" s="19" t="str">
        <f t="shared" ref="G50" si="16">IF(F50="","",E50*F50)</f>
        <v/>
      </c>
      <c r="I50" s="74">
        <v>0</v>
      </c>
    </row>
    <row r="51" spans="2:9" ht="51" x14ac:dyDescent="0.2">
      <c r="B51" s="16" t="s">
        <v>142</v>
      </c>
      <c r="C51" s="17" t="s">
        <v>4</v>
      </c>
      <c r="D51" s="18" t="s">
        <v>387</v>
      </c>
      <c r="E51" s="48">
        <v>1</v>
      </c>
      <c r="F51" s="107"/>
      <c r="G51" s="19" t="str">
        <f t="shared" ref="G51" si="17">IF(F51="","",E51*F51)</f>
        <v/>
      </c>
      <c r="I51" s="75">
        <v>0</v>
      </c>
    </row>
    <row r="52" spans="2:9" ht="51" x14ac:dyDescent="0.2">
      <c r="B52" s="16" t="s">
        <v>143</v>
      </c>
      <c r="C52" s="17" t="s">
        <v>4</v>
      </c>
      <c r="D52" s="18" t="s">
        <v>390</v>
      </c>
      <c r="E52" s="48">
        <f>3+3</f>
        <v>6</v>
      </c>
      <c r="F52" s="107"/>
      <c r="G52" s="19" t="str">
        <f t="shared" ref="G52:G58" si="18">IF(F52="","",E52*F52)</f>
        <v/>
      </c>
      <c r="I52" s="76">
        <v>274.39999999999998</v>
      </c>
    </row>
    <row r="53" spans="2:9" ht="51" x14ac:dyDescent="0.2">
      <c r="B53" s="16" t="s">
        <v>144</v>
      </c>
      <c r="C53" s="17" t="s">
        <v>4</v>
      </c>
      <c r="D53" s="18" t="s">
        <v>343</v>
      </c>
      <c r="E53" s="48">
        <v>13</v>
      </c>
      <c r="F53" s="107"/>
      <c r="G53" s="19" t="str">
        <f t="shared" si="18"/>
        <v/>
      </c>
      <c r="I53" s="77">
        <v>268.8</v>
      </c>
    </row>
    <row r="54" spans="2:9" ht="51" x14ac:dyDescent="0.2">
      <c r="B54" s="16" t="s">
        <v>145</v>
      </c>
      <c r="C54" s="17" t="s">
        <v>4</v>
      </c>
      <c r="D54" s="18" t="s">
        <v>386</v>
      </c>
      <c r="E54" s="48">
        <f>(SUM(E49:E49)+SUM(E50:E50))-6</f>
        <v>24</v>
      </c>
      <c r="F54" s="107"/>
      <c r="G54" s="19" t="str">
        <f t="shared" si="18"/>
        <v/>
      </c>
      <c r="I54" s="76">
        <v>286.8</v>
      </c>
    </row>
    <row r="55" spans="2:9" ht="51" x14ac:dyDescent="0.2">
      <c r="B55" s="16" t="s">
        <v>146</v>
      </c>
      <c r="C55" s="17" t="s">
        <v>4</v>
      </c>
      <c r="D55" s="18" t="s">
        <v>391</v>
      </c>
      <c r="E55" s="19">
        <v>2</v>
      </c>
      <c r="F55" s="107"/>
      <c r="G55" s="19" t="str">
        <f t="shared" si="18"/>
        <v/>
      </c>
      <c r="I55" s="76">
        <v>330.7</v>
      </c>
    </row>
    <row r="56" spans="2:9" ht="38.25" x14ac:dyDescent="0.2">
      <c r="B56" s="16" t="s">
        <v>147</v>
      </c>
      <c r="C56" s="17" t="s">
        <v>4</v>
      </c>
      <c r="D56" s="18" t="s">
        <v>345</v>
      </c>
      <c r="E56" s="48">
        <v>2</v>
      </c>
      <c r="F56" s="107"/>
      <c r="G56" s="19" t="str">
        <f t="shared" ref="G56" si="19">IF(F56="","",E56*F56)</f>
        <v/>
      </c>
      <c r="I56" s="76">
        <v>289</v>
      </c>
    </row>
    <row r="57" spans="2:9" ht="38.25" x14ac:dyDescent="0.2">
      <c r="B57" s="16" t="s">
        <v>344</v>
      </c>
      <c r="C57" s="17" t="s">
        <v>4</v>
      </c>
      <c r="D57" s="18" t="s">
        <v>423</v>
      </c>
      <c r="E57" s="48">
        <v>5</v>
      </c>
      <c r="F57" s="107"/>
      <c r="G57" s="19" t="str">
        <f t="shared" si="18"/>
        <v/>
      </c>
      <c r="I57" s="76">
        <v>289</v>
      </c>
    </row>
    <row r="58" spans="2:9" ht="63.75" x14ac:dyDescent="0.2">
      <c r="B58" s="16" t="s">
        <v>148</v>
      </c>
      <c r="C58" s="17" t="s">
        <v>4</v>
      </c>
      <c r="D58" s="18" t="s">
        <v>331</v>
      </c>
      <c r="E58" s="48">
        <v>22</v>
      </c>
      <c r="F58" s="107"/>
      <c r="G58" s="19" t="str">
        <f t="shared" si="18"/>
        <v/>
      </c>
      <c r="I58" s="75">
        <v>0</v>
      </c>
    </row>
    <row r="59" spans="2:9" ht="25.5" x14ac:dyDescent="0.2">
      <c r="B59" s="16" t="s">
        <v>297</v>
      </c>
      <c r="C59" s="17" t="s">
        <v>4</v>
      </c>
      <c r="D59" s="18" t="s">
        <v>281</v>
      </c>
      <c r="E59" s="48">
        <v>7</v>
      </c>
      <c r="F59" s="107"/>
      <c r="G59" s="19" t="str">
        <f t="shared" ref="G59" si="20">IF(F59="","",E59*F59)</f>
        <v/>
      </c>
      <c r="I59" s="74">
        <v>0</v>
      </c>
    </row>
    <row r="60" spans="2:9" x14ac:dyDescent="0.2">
      <c r="E60" s="13" t="str">
        <f>IF(SUM(E63:E63)=0,0,"")</f>
        <v/>
      </c>
      <c r="F60" s="13"/>
      <c r="G60" s="13"/>
    </row>
    <row r="61" spans="2:9" ht="21.2" customHeight="1" x14ac:dyDescent="0.3">
      <c r="B61" s="116" t="s">
        <v>149</v>
      </c>
      <c r="C61" s="117"/>
      <c r="D61" s="117"/>
      <c r="E61" s="14" t="str">
        <f>IF(SUM(E63:E63)=0,0,"")</f>
        <v/>
      </c>
      <c r="F61" s="14"/>
      <c r="G61" s="15"/>
    </row>
    <row r="62" spans="2:9" x14ac:dyDescent="0.2">
      <c r="E62" s="13" t="str">
        <f>IF(SUM(E63:E63)=0,0,"")</f>
        <v/>
      </c>
      <c r="F62" s="13"/>
      <c r="G62" s="13"/>
    </row>
    <row r="63" spans="2:9" ht="38.25" x14ac:dyDescent="0.2">
      <c r="B63" s="16" t="s">
        <v>151</v>
      </c>
      <c r="C63" s="17" t="s">
        <v>4</v>
      </c>
      <c r="D63" s="18" t="s">
        <v>393</v>
      </c>
      <c r="E63" s="48">
        <v>1</v>
      </c>
      <c r="F63" s="107"/>
      <c r="G63" s="19" t="str">
        <f t="shared" ref="G63" si="21">IF(F63="","",E63*F63)</f>
        <v/>
      </c>
      <c r="I63" s="71">
        <v>200</v>
      </c>
    </row>
    <row r="64" spans="2:9" ht="13.5" thickBot="1" x14ac:dyDescent="0.25">
      <c r="B64" s="49"/>
      <c r="I64" s="6"/>
    </row>
    <row r="65" spans="4:7" ht="16.5" thickBot="1" x14ac:dyDescent="0.25">
      <c r="D65" s="24" t="s">
        <v>185</v>
      </c>
      <c r="E65" s="25"/>
      <c r="F65" s="113" t="str">
        <f>IF(SUM(G8:G63)=0,"",SUM(G8:G63))</f>
        <v/>
      </c>
      <c r="G65" s="114"/>
    </row>
  </sheetData>
  <autoFilter ref="E1:G65" xr:uid="{00000000-0009-0000-0000-000004000000}">
    <filterColumn colId="0">
      <filters blank="1">
        <filter val="1,00"/>
        <filter val="10,00"/>
        <filter val="100,00"/>
        <filter val="13,00"/>
        <filter val="14,00"/>
        <filter val="150,00"/>
        <filter val="170,00"/>
        <filter val="183,00"/>
        <filter val="19,00"/>
        <filter val="2,00"/>
        <filter val="20,00"/>
        <filter val="22,00"/>
        <filter val="23,00"/>
        <filter val="24,00"/>
        <filter val="25,00"/>
        <filter val="27,00"/>
        <filter val="3,00"/>
        <filter val="32,00"/>
        <filter val="37,00"/>
        <filter val="4,00"/>
        <filter val="433,00"/>
        <filter val="458,00"/>
        <filter val="478,00"/>
        <filter val="5,00"/>
        <filter val="54,00"/>
        <filter val="6,00"/>
        <filter val="628,00"/>
        <filter val="7,00"/>
        <filter val="72,00"/>
        <filter val="78,00"/>
        <filter val="8,00"/>
        <filter val="83,00"/>
        <filter val="količina"/>
      </filters>
    </filterColumn>
  </autoFilter>
  <dataConsolidate/>
  <mergeCells count="7">
    <mergeCell ref="B4:G4"/>
    <mergeCell ref="F65:G65"/>
    <mergeCell ref="B6:D6"/>
    <mergeCell ref="B16:D16"/>
    <mergeCell ref="B24:D24"/>
    <mergeCell ref="B46:D46"/>
    <mergeCell ref="B61:D6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rowBreaks count="1" manualBreakCount="1">
    <brk id="15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</sheetPr>
  <dimension ref="A1:I68"/>
  <sheetViews>
    <sheetView view="pageBreakPreview" zoomScale="130" zoomScaleNormal="100" zoomScaleSheetLayoutView="130" zoomScalePageLayoutView="120" workbookViewId="0">
      <pane ySplit="2" topLeftCell="A3" activePane="bottomLeft" state="frozen"/>
      <selection pane="bottomLeft" activeCell="D8" sqref="D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9"/>
    <col min="6" max="6" width="9.140625" style="5" customWidth="1"/>
    <col min="7" max="7" width="9.7109375" style="5" customWidth="1"/>
    <col min="8" max="8" width="4" style="6" customWidth="1"/>
    <col min="9" max="9" width="16.85546875" style="63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51</v>
      </c>
      <c r="C2" s="41" t="s">
        <v>56</v>
      </c>
      <c r="D2" s="41" t="s">
        <v>52</v>
      </c>
      <c r="E2" s="60" t="s">
        <v>53</v>
      </c>
      <c r="F2" s="42" t="s">
        <v>54</v>
      </c>
      <c r="G2" s="42" t="s">
        <v>55</v>
      </c>
      <c r="I2" s="64" t="s">
        <v>61</v>
      </c>
    </row>
    <row r="3" spans="1:9" x14ac:dyDescent="0.2">
      <c r="B3" s="43"/>
      <c r="C3" s="43"/>
      <c r="D3" s="44"/>
      <c r="E3" s="61"/>
      <c r="F3" s="45"/>
      <c r="G3" s="45"/>
    </row>
    <row r="4" spans="1:9" ht="15.75" x14ac:dyDescent="0.2">
      <c r="B4" s="115" t="s">
        <v>153</v>
      </c>
      <c r="C4" s="115"/>
      <c r="D4" s="115"/>
      <c r="E4" s="120"/>
      <c r="F4" s="115"/>
      <c r="G4" s="115"/>
    </row>
    <row r="5" spans="1:9" ht="12.75" customHeight="1" x14ac:dyDescent="0.2">
      <c r="B5" s="106"/>
      <c r="C5" s="106"/>
      <c r="D5" s="106"/>
      <c r="E5" s="65" t="str">
        <f>IF(SUM(E8:E17)=0,0,"")</f>
        <v/>
      </c>
      <c r="F5" s="56"/>
      <c r="G5" s="56"/>
    </row>
    <row r="6" spans="1:9" ht="21.2" customHeight="1" x14ac:dyDescent="0.3">
      <c r="B6" s="116" t="s">
        <v>154</v>
      </c>
      <c r="C6" s="117"/>
      <c r="D6" s="117"/>
      <c r="E6" s="66" t="str">
        <f>IF(SUM(E8:E17)=0,0,"")</f>
        <v/>
      </c>
      <c r="F6" s="14"/>
      <c r="G6" s="15"/>
    </row>
    <row r="7" spans="1:9" x14ac:dyDescent="0.2">
      <c r="E7" s="65" t="str">
        <f>IF(SUM(E8:E17)=0,0,"")</f>
        <v/>
      </c>
      <c r="F7" s="56"/>
      <c r="G7" s="56"/>
    </row>
    <row r="8" spans="1:9" ht="38.25" x14ac:dyDescent="0.2">
      <c r="B8" s="16" t="s">
        <v>155</v>
      </c>
      <c r="C8" s="17" t="s">
        <v>9</v>
      </c>
      <c r="D8" s="18" t="s">
        <v>460</v>
      </c>
      <c r="E8" s="48">
        <v>12</v>
      </c>
      <c r="F8" s="107"/>
      <c r="G8" s="19" t="str">
        <f t="shared" ref="G8:G17" si="0">IF(F8="","",E8*F8)</f>
        <v/>
      </c>
      <c r="I8" s="63">
        <v>5</v>
      </c>
    </row>
    <row r="9" spans="1:9" ht="38.25" x14ac:dyDescent="0.2">
      <c r="B9" s="16" t="s">
        <v>156</v>
      </c>
      <c r="C9" s="17" t="s">
        <v>9</v>
      </c>
      <c r="D9" s="18" t="s">
        <v>428</v>
      </c>
      <c r="E9" s="48">
        <v>30</v>
      </c>
      <c r="F9" s="107"/>
      <c r="G9" s="19" t="str">
        <f t="shared" ref="G9" si="1">IF(F9="","",E9*F9)</f>
        <v/>
      </c>
      <c r="I9" s="63">
        <v>0</v>
      </c>
    </row>
    <row r="10" spans="1:9" ht="38.25" x14ac:dyDescent="0.2">
      <c r="B10" s="16" t="s">
        <v>156</v>
      </c>
      <c r="C10" s="17" t="s">
        <v>9</v>
      </c>
      <c r="D10" s="18" t="s">
        <v>452</v>
      </c>
      <c r="E10" s="48">
        <f>40+55</f>
        <v>95</v>
      </c>
      <c r="F10" s="107"/>
      <c r="G10" s="19" t="str">
        <f t="shared" si="0"/>
        <v/>
      </c>
      <c r="I10" s="63">
        <v>0</v>
      </c>
    </row>
    <row r="11" spans="1:9" ht="38.25" x14ac:dyDescent="0.2">
      <c r="B11" s="16" t="s">
        <v>156</v>
      </c>
      <c r="C11" s="17" t="s">
        <v>9</v>
      </c>
      <c r="D11" s="18" t="s">
        <v>430</v>
      </c>
      <c r="E11" s="48">
        <v>65</v>
      </c>
      <c r="F11" s="107"/>
      <c r="G11" s="19" t="str">
        <f t="shared" ref="G11" si="2">IF(F11="","",E11*F11)</f>
        <v/>
      </c>
      <c r="I11" s="63">
        <v>0</v>
      </c>
    </row>
    <row r="12" spans="1:9" ht="38.25" x14ac:dyDescent="0.2">
      <c r="B12" s="16" t="s">
        <v>156</v>
      </c>
      <c r="C12" s="17" t="s">
        <v>9</v>
      </c>
      <c r="D12" s="18" t="s">
        <v>431</v>
      </c>
      <c r="E12" s="48">
        <v>16</v>
      </c>
      <c r="F12" s="107"/>
      <c r="G12" s="19" t="str">
        <f t="shared" si="0"/>
        <v/>
      </c>
      <c r="I12" s="63">
        <v>0</v>
      </c>
    </row>
    <row r="13" spans="1:9" ht="51" x14ac:dyDescent="0.2">
      <c r="B13" s="16" t="s">
        <v>157</v>
      </c>
      <c r="C13" s="17" t="s">
        <v>9</v>
      </c>
      <c r="D13" s="18" t="s">
        <v>459</v>
      </c>
      <c r="E13" s="48">
        <v>42</v>
      </c>
      <c r="F13" s="107"/>
      <c r="G13" s="19" t="str">
        <f t="shared" si="0"/>
        <v/>
      </c>
      <c r="I13" s="63">
        <v>8</v>
      </c>
    </row>
    <row r="14" spans="1:9" ht="51" x14ac:dyDescent="0.2">
      <c r="B14" s="16" t="s">
        <v>158</v>
      </c>
      <c r="C14" s="17" t="s">
        <v>9</v>
      </c>
      <c r="D14" s="18" t="s">
        <v>427</v>
      </c>
      <c r="E14" s="48">
        <v>90</v>
      </c>
      <c r="F14" s="107"/>
      <c r="G14" s="19" t="str">
        <f t="shared" ref="G14" si="3">IF(F14="","",E14*F14)</f>
        <v/>
      </c>
      <c r="I14" s="63">
        <v>0</v>
      </c>
    </row>
    <row r="15" spans="1:9" ht="63.75" x14ac:dyDescent="0.2">
      <c r="B15" s="16" t="s">
        <v>158</v>
      </c>
      <c r="C15" s="17" t="s">
        <v>9</v>
      </c>
      <c r="D15" s="18" t="s">
        <v>453</v>
      </c>
      <c r="E15" s="48">
        <f>140+180</f>
        <v>320</v>
      </c>
      <c r="F15" s="107"/>
      <c r="G15" s="19" t="str">
        <f t="shared" si="0"/>
        <v/>
      </c>
      <c r="I15" s="63">
        <v>0</v>
      </c>
    </row>
    <row r="16" spans="1:9" ht="51" x14ac:dyDescent="0.2">
      <c r="B16" s="16" t="s">
        <v>158</v>
      </c>
      <c r="C16" s="17" t="s">
        <v>9</v>
      </c>
      <c r="D16" s="18" t="s">
        <v>432</v>
      </c>
      <c r="E16" s="48">
        <v>230</v>
      </c>
      <c r="F16" s="107"/>
      <c r="G16" s="19" t="str">
        <f t="shared" ref="G16" si="4">IF(F16="","",E16*F16)</f>
        <v/>
      </c>
      <c r="I16" s="63">
        <v>0</v>
      </c>
    </row>
    <row r="17" spans="2:9" ht="51" x14ac:dyDescent="0.2">
      <c r="B17" s="16" t="s">
        <v>158</v>
      </c>
      <c r="C17" s="17" t="s">
        <v>9</v>
      </c>
      <c r="D17" s="18" t="s">
        <v>433</v>
      </c>
      <c r="E17" s="48">
        <v>65</v>
      </c>
      <c r="F17" s="107"/>
      <c r="G17" s="19" t="str">
        <f t="shared" si="0"/>
        <v/>
      </c>
      <c r="I17" s="63">
        <v>0</v>
      </c>
    </row>
    <row r="18" spans="2:9" x14ac:dyDescent="0.2">
      <c r="E18" s="47" t="str">
        <f>IF(SUM(E21:E30)=0,0,"")</f>
        <v/>
      </c>
      <c r="F18" s="13"/>
      <c r="G18" s="13"/>
    </row>
    <row r="19" spans="2:9" ht="21.2" customHeight="1" x14ac:dyDescent="0.3">
      <c r="B19" s="116" t="s">
        <v>159</v>
      </c>
      <c r="C19" s="117"/>
      <c r="D19" s="117"/>
      <c r="E19" s="66" t="str">
        <f>IF(SUM(E21:E30)=0,0,"")</f>
        <v/>
      </c>
      <c r="F19" s="14"/>
      <c r="G19" s="15"/>
    </row>
    <row r="20" spans="2:9" x14ac:dyDescent="0.2">
      <c r="E20" s="47" t="str">
        <f>IF(SUM(E21:E30)=0,0,"")</f>
        <v/>
      </c>
      <c r="F20" s="13"/>
      <c r="G20" s="13"/>
    </row>
    <row r="21" spans="2:9" ht="63.75" x14ac:dyDescent="0.2">
      <c r="B21" s="16" t="s">
        <v>160</v>
      </c>
      <c r="C21" s="17" t="s">
        <v>22</v>
      </c>
      <c r="D21" s="18" t="s">
        <v>429</v>
      </c>
      <c r="E21" s="48">
        <v>1450</v>
      </c>
      <c r="F21" s="107"/>
      <c r="G21" s="19" t="str">
        <f t="shared" ref="G21" si="5">IF(F21="","",E21*F21)</f>
        <v/>
      </c>
      <c r="I21" s="63">
        <v>2.5</v>
      </c>
    </row>
    <row r="22" spans="2:9" ht="76.5" x14ac:dyDescent="0.2">
      <c r="B22" s="16" t="s">
        <v>160</v>
      </c>
      <c r="C22" s="17" t="s">
        <v>22</v>
      </c>
      <c r="D22" s="18" t="s">
        <v>454</v>
      </c>
      <c r="E22" s="48">
        <f>1550+2900</f>
        <v>4450</v>
      </c>
      <c r="F22" s="107"/>
      <c r="G22" s="19" t="str">
        <f t="shared" ref="G22:G25" si="6">IF(F22="","",E22*F22)</f>
        <v/>
      </c>
      <c r="I22" s="63">
        <v>2.5</v>
      </c>
    </row>
    <row r="23" spans="2:9" ht="63.75" x14ac:dyDescent="0.2">
      <c r="B23" s="16" t="s">
        <v>160</v>
      </c>
      <c r="C23" s="17" t="s">
        <v>22</v>
      </c>
      <c r="D23" s="18" t="s">
        <v>436</v>
      </c>
      <c r="E23" s="48">
        <v>3350</v>
      </c>
      <c r="F23" s="107"/>
      <c r="G23" s="19" t="str">
        <f t="shared" ref="G23" si="7">IF(F23="","",E23*F23)</f>
        <v/>
      </c>
      <c r="I23" s="63">
        <v>2.5</v>
      </c>
    </row>
    <row r="24" spans="2:9" ht="63.75" x14ac:dyDescent="0.2">
      <c r="B24" s="16" t="s">
        <v>160</v>
      </c>
      <c r="C24" s="17" t="s">
        <v>22</v>
      </c>
      <c r="D24" s="18" t="s">
        <v>439</v>
      </c>
      <c r="E24" s="48">
        <v>1650</v>
      </c>
      <c r="F24" s="107"/>
      <c r="G24" s="19" t="str">
        <f t="shared" si="6"/>
        <v/>
      </c>
      <c r="I24" s="63">
        <v>2.5</v>
      </c>
    </row>
    <row r="25" spans="2:9" ht="63.75" x14ac:dyDescent="0.2">
      <c r="B25" s="16" t="s">
        <v>161</v>
      </c>
      <c r="C25" s="17" t="s">
        <v>22</v>
      </c>
      <c r="D25" s="18" t="s">
        <v>461</v>
      </c>
      <c r="E25" s="48">
        <v>450</v>
      </c>
      <c r="F25" s="107"/>
      <c r="G25" s="19" t="str">
        <f t="shared" si="6"/>
        <v/>
      </c>
      <c r="I25" s="63">
        <v>0</v>
      </c>
    </row>
    <row r="26" spans="2:9" ht="38.25" x14ac:dyDescent="0.2">
      <c r="B26" s="16" t="s">
        <v>380</v>
      </c>
      <c r="C26" s="17" t="s">
        <v>4</v>
      </c>
      <c r="D26" s="18" t="s">
        <v>426</v>
      </c>
      <c r="E26" s="48">
        <v>9</v>
      </c>
      <c r="F26" s="107"/>
      <c r="G26" s="19" t="str">
        <f t="shared" ref="G26:G28" si="8">IF(F26="","",E26*F26)</f>
        <v/>
      </c>
      <c r="I26" s="63">
        <v>0</v>
      </c>
    </row>
    <row r="27" spans="2:9" ht="51" x14ac:dyDescent="0.2">
      <c r="B27" s="16" t="s">
        <v>380</v>
      </c>
      <c r="C27" s="17" t="s">
        <v>4</v>
      </c>
      <c r="D27" s="18" t="s">
        <v>455</v>
      </c>
      <c r="E27" s="48">
        <f>12+18</f>
        <v>30</v>
      </c>
      <c r="F27" s="107"/>
      <c r="G27" s="19" t="str">
        <f t="shared" ref="G27" si="9">IF(F27="","",E27*F27)</f>
        <v/>
      </c>
      <c r="I27" s="63">
        <v>0</v>
      </c>
    </row>
    <row r="28" spans="2:9" ht="38.25" x14ac:dyDescent="0.2">
      <c r="B28" s="16" t="s">
        <v>380</v>
      </c>
      <c r="C28" s="17" t="s">
        <v>4</v>
      </c>
      <c r="D28" s="18" t="s">
        <v>437</v>
      </c>
      <c r="E28" s="48">
        <v>21</v>
      </c>
      <c r="F28" s="107"/>
      <c r="G28" s="19" t="str">
        <f t="shared" si="8"/>
        <v/>
      </c>
      <c r="I28" s="63">
        <v>0</v>
      </c>
    </row>
    <row r="29" spans="2:9" ht="38.25" x14ac:dyDescent="0.2">
      <c r="B29" s="16" t="s">
        <v>380</v>
      </c>
      <c r="C29" s="17" t="s">
        <v>4</v>
      </c>
      <c r="D29" s="18" t="s">
        <v>438</v>
      </c>
      <c r="E29" s="48">
        <v>6</v>
      </c>
      <c r="F29" s="107"/>
      <c r="G29" s="19" t="str">
        <f t="shared" ref="G29" si="10">IF(F29="","",E29*F29)</f>
        <v/>
      </c>
      <c r="I29" s="63">
        <v>0</v>
      </c>
    </row>
    <row r="30" spans="2:9" ht="38.25" x14ac:dyDescent="0.2">
      <c r="B30" s="16" t="s">
        <v>380</v>
      </c>
      <c r="C30" s="17" t="s">
        <v>4</v>
      </c>
      <c r="D30" s="18" t="s">
        <v>462</v>
      </c>
      <c r="E30" s="48">
        <v>4</v>
      </c>
      <c r="F30" s="107"/>
      <c r="G30" s="19" t="str">
        <f t="shared" ref="G30" si="11">IF(F30="","",E30*F30)</f>
        <v/>
      </c>
      <c r="I30" s="63">
        <v>0</v>
      </c>
    </row>
    <row r="31" spans="2:9" x14ac:dyDescent="0.2">
      <c r="E31" s="47" t="str">
        <f>IF(SUM(E34:E48)=0,0,"")</f>
        <v/>
      </c>
      <c r="F31" s="13"/>
      <c r="G31" s="13"/>
    </row>
    <row r="32" spans="2:9" ht="21.2" customHeight="1" x14ac:dyDescent="0.3">
      <c r="B32" s="116" t="s">
        <v>162</v>
      </c>
      <c r="C32" s="117"/>
      <c r="D32" s="117"/>
      <c r="E32" s="66" t="str">
        <f>IF(SUM(E34:E48)=0,0,"")</f>
        <v/>
      </c>
      <c r="F32" s="14"/>
      <c r="G32" s="15"/>
    </row>
    <row r="33" spans="2:9" x14ac:dyDescent="0.2">
      <c r="E33" s="47" t="str">
        <f>IF(SUM(E34:E48)=0,0,"")</f>
        <v/>
      </c>
      <c r="F33" s="13"/>
      <c r="G33" s="13"/>
    </row>
    <row r="34" spans="2:9" ht="63.75" x14ac:dyDescent="0.2">
      <c r="B34" s="16" t="s">
        <v>163</v>
      </c>
      <c r="C34" s="17" t="s">
        <v>24</v>
      </c>
      <c r="D34" s="18" t="s">
        <v>440</v>
      </c>
      <c r="E34" s="48">
        <v>2.5</v>
      </c>
      <c r="F34" s="107"/>
      <c r="G34" s="19" t="str">
        <f t="shared" ref="G34" si="12">IF(F34="","",E34*F34)</f>
        <v/>
      </c>
      <c r="I34" s="63">
        <v>0</v>
      </c>
    </row>
    <row r="35" spans="2:9" ht="63.75" x14ac:dyDescent="0.2">
      <c r="B35" s="16" t="s">
        <v>163</v>
      </c>
      <c r="C35" s="17" t="s">
        <v>24</v>
      </c>
      <c r="D35" s="18" t="s">
        <v>456</v>
      </c>
      <c r="E35" s="48">
        <f>3+4.5</f>
        <v>7.5</v>
      </c>
      <c r="F35" s="107"/>
      <c r="G35" s="19" t="str">
        <f t="shared" ref="G35:G38" si="13">IF(F35="","",E35*F35)</f>
        <v/>
      </c>
      <c r="I35" s="63">
        <v>0</v>
      </c>
    </row>
    <row r="36" spans="2:9" ht="63.75" x14ac:dyDescent="0.2">
      <c r="B36" s="16" t="s">
        <v>163</v>
      </c>
      <c r="C36" s="17" t="s">
        <v>24</v>
      </c>
      <c r="D36" s="18" t="s">
        <v>441</v>
      </c>
      <c r="E36" s="48">
        <v>5.5</v>
      </c>
      <c r="F36" s="107"/>
      <c r="G36" s="19" t="str">
        <f t="shared" ref="G36" si="14">IF(F36="","",E36*F36)</f>
        <v/>
      </c>
      <c r="I36" s="63">
        <v>0</v>
      </c>
    </row>
    <row r="37" spans="2:9" ht="63.75" x14ac:dyDescent="0.2">
      <c r="B37" s="16" t="s">
        <v>163</v>
      </c>
      <c r="C37" s="17" t="s">
        <v>24</v>
      </c>
      <c r="D37" s="18" t="s">
        <v>442</v>
      </c>
      <c r="E37" s="48">
        <v>1.3</v>
      </c>
      <c r="F37" s="107"/>
      <c r="G37" s="19" t="str">
        <f t="shared" si="13"/>
        <v/>
      </c>
      <c r="I37" s="63">
        <v>0</v>
      </c>
    </row>
    <row r="38" spans="2:9" ht="63.75" x14ac:dyDescent="0.2">
      <c r="B38" s="16" t="s">
        <v>163</v>
      </c>
      <c r="C38" s="17" t="s">
        <v>24</v>
      </c>
      <c r="D38" s="18" t="s">
        <v>463</v>
      </c>
      <c r="E38" s="48">
        <f>0.1*10</f>
        <v>1</v>
      </c>
      <c r="F38" s="107"/>
      <c r="G38" s="19" t="str">
        <f t="shared" si="13"/>
        <v/>
      </c>
      <c r="I38" s="63">
        <v>0</v>
      </c>
    </row>
    <row r="39" spans="2:9" ht="76.5" x14ac:dyDescent="0.2">
      <c r="B39" s="16" t="s">
        <v>164</v>
      </c>
      <c r="C39" s="17" t="s">
        <v>24</v>
      </c>
      <c r="D39" s="18" t="s">
        <v>425</v>
      </c>
      <c r="E39" s="48">
        <v>15</v>
      </c>
      <c r="F39" s="107"/>
      <c r="G39" s="19" t="str">
        <f t="shared" ref="G39" si="15">IF(F39="","",E39*F39)</f>
        <v/>
      </c>
      <c r="I39" s="63">
        <v>0</v>
      </c>
    </row>
    <row r="40" spans="2:9" ht="76.5" x14ac:dyDescent="0.2">
      <c r="B40" s="16" t="s">
        <v>164</v>
      </c>
      <c r="C40" s="17" t="s">
        <v>24</v>
      </c>
      <c r="D40" s="18" t="s">
        <v>457</v>
      </c>
      <c r="E40" s="48">
        <f>21+32</f>
        <v>53</v>
      </c>
      <c r="F40" s="107"/>
      <c r="G40" s="19" t="str">
        <f t="shared" ref="G40:G48" si="16">IF(F40="","",E40*F40)</f>
        <v/>
      </c>
      <c r="I40" s="63">
        <v>0</v>
      </c>
    </row>
    <row r="41" spans="2:9" ht="76.5" x14ac:dyDescent="0.2">
      <c r="B41" s="16" t="s">
        <v>164</v>
      </c>
      <c r="C41" s="17" t="s">
        <v>24</v>
      </c>
      <c r="D41" s="18" t="s">
        <v>434</v>
      </c>
      <c r="E41" s="48">
        <v>37</v>
      </c>
      <c r="F41" s="107"/>
      <c r="G41" s="19" t="str">
        <f t="shared" ref="G41" si="17">IF(F41="","",E41*F41)</f>
        <v/>
      </c>
      <c r="I41" s="63">
        <v>0</v>
      </c>
    </row>
    <row r="42" spans="2:9" ht="76.5" x14ac:dyDescent="0.2">
      <c r="B42" s="16" t="s">
        <v>164</v>
      </c>
      <c r="C42" s="17" t="s">
        <v>24</v>
      </c>
      <c r="D42" s="18" t="s">
        <v>435</v>
      </c>
      <c r="E42" s="48">
        <v>10.5</v>
      </c>
      <c r="F42" s="107"/>
      <c r="G42" s="19" t="str">
        <f t="shared" si="16"/>
        <v/>
      </c>
      <c r="I42" s="63">
        <v>0</v>
      </c>
    </row>
    <row r="43" spans="2:9" ht="76.5" x14ac:dyDescent="0.2">
      <c r="B43" s="16" t="s">
        <v>164</v>
      </c>
      <c r="C43" s="17" t="s">
        <v>24</v>
      </c>
      <c r="D43" s="18" t="s">
        <v>464</v>
      </c>
      <c r="E43" s="48">
        <f>0.5*10</f>
        <v>5</v>
      </c>
      <c r="F43" s="107"/>
      <c r="G43" s="19" t="str">
        <f t="shared" si="16"/>
        <v/>
      </c>
      <c r="I43" s="63">
        <v>0</v>
      </c>
    </row>
    <row r="44" spans="2:9" ht="76.5" x14ac:dyDescent="0.2">
      <c r="B44" s="16" t="s">
        <v>165</v>
      </c>
      <c r="C44" s="17" t="s">
        <v>24</v>
      </c>
      <c r="D44" s="18" t="s">
        <v>443</v>
      </c>
      <c r="E44" s="48">
        <v>14</v>
      </c>
      <c r="F44" s="107"/>
      <c r="G44" s="19" t="str">
        <f t="shared" ref="G44" si="18">IF(F44="","",E44*F44)</f>
        <v/>
      </c>
      <c r="I44" s="63">
        <v>0</v>
      </c>
    </row>
    <row r="45" spans="2:9" ht="89.25" x14ac:dyDescent="0.2">
      <c r="B45" s="16" t="s">
        <v>165</v>
      </c>
      <c r="C45" s="17" t="s">
        <v>24</v>
      </c>
      <c r="D45" s="18" t="s">
        <v>458</v>
      </c>
      <c r="E45" s="48">
        <f>19+30</f>
        <v>49</v>
      </c>
      <c r="F45" s="107"/>
      <c r="G45" s="19" t="str">
        <f t="shared" si="16"/>
        <v/>
      </c>
      <c r="I45" s="63">
        <v>0</v>
      </c>
    </row>
    <row r="46" spans="2:9" ht="76.5" x14ac:dyDescent="0.2">
      <c r="B46" s="16" t="s">
        <v>165</v>
      </c>
      <c r="C46" s="17" t="s">
        <v>24</v>
      </c>
      <c r="D46" s="18" t="s">
        <v>444</v>
      </c>
      <c r="E46" s="48">
        <v>34</v>
      </c>
      <c r="F46" s="107"/>
      <c r="G46" s="19" t="str">
        <f t="shared" ref="G46" si="19">IF(F46="","",E46*F46)</f>
        <v/>
      </c>
      <c r="I46" s="63">
        <v>0</v>
      </c>
    </row>
    <row r="47" spans="2:9" ht="76.5" x14ac:dyDescent="0.2">
      <c r="B47" s="16" t="s">
        <v>165</v>
      </c>
      <c r="C47" s="17" t="s">
        <v>24</v>
      </c>
      <c r="D47" s="18" t="s">
        <v>445</v>
      </c>
      <c r="E47" s="48">
        <v>11</v>
      </c>
      <c r="F47" s="107"/>
      <c r="G47" s="19" t="str">
        <f t="shared" si="16"/>
        <v/>
      </c>
      <c r="I47" s="63">
        <v>0</v>
      </c>
    </row>
    <row r="48" spans="2:9" ht="76.5" x14ac:dyDescent="0.2">
      <c r="B48" s="16" t="s">
        <v>165</v>
      </c>
      <c r="C48" s="17" t="s">
        <v>24</v>
      </c>
      <c r="D48" s="18" t="s">
        <v>465</v>
      </c>
      <c r="E48" s="48">
        <f>0.6*10</f>
        <v>6</v>
      </c>
      <c r="F48" s="107"/>
      <c r="G48" s="19" t="str">
        <f t="shared" si="16"/>
        <v/>
      </c>
      <c r="I48" s="63">
        <v>0</v>
      </c>
    </row>
    <row r="49" spans="2:9" ht="12" customHeight="1" x14ac:dyDescent="0.2">
      <c r="E49" s="13" t="str">
        <f>IF(SUM(E52:E53)=0,0,"")</f>
        <v/>
      </c>
      <c r="F49" s="13"/>
      <c r="G49" s="13"/>
    </row>
    <row r="50" spans="2:9" ht="21.2" customHeight="1" x14ac:dyDescent="0.3">
      <c r="B50" s="116" t="s">
        <v>166</v>
      </c>
      <c r="C50" s="117"/>
      <c r="D50" s="117"/>
      <c r="E50" s="14" t="str">
        <f>IF(SUM(E52:E53)=0,0,"")</f>
        <v/>
      </c>
      <c r="F50" s="14"/>
      <c r="G50" s="15"/>
    </row>
    <row r="51" spans="2:9" ht="12" customHeight="1" x14ac:dyDescent="0.2">
      <c r="E51" s="13" t="str">
        <f>IF(SUM(E52:E53)=0,0,"")</f>
        <v/>
      </c>
      <c r="F51" s="13"/>
      <c r="G51" s="13"/>
    </row>
    <row r="52" spans="2:9" ht="102" x14ac:dyDescent="0.2">
      <c r="B52" s="16" t="s">
        <v>311</v>
      </c>
      <c r="C52" s="17" t="s">
        <v>306</v>
      </c>
      <c r="D52" s="18" t="s">
        <v>325</v>
      </c>
      <c r="E52" s="48">
        <v>30</v>
      </c>
      <c r="F52" s="107"/>
      <c r="G52" s="19" t="str">
        <f t="shared" ref="G52" si="20">IF(F52="","",E52*F52)</f>
        <v/>
      </c>
      <c r="I52" s="63">
        <v>0</v>
      </c>
    </row>
    <row r="53" spans="2:9" ht="102" x14ac:dyDescent="0.2">
      <c r="B53" s="16" t="s">
        <v>311</v>
      </c>
      <c r="C53" s="17" t="s">
        <v>306</v>
      </c>
      <c r="D53" s="18" t="s">
        <v>326</v>
      </c>
      <c r="E53" s="48">
        <v>20</v>
      </c>
      <c r="F53" s="107"/>
      <c r="G53" s="19" t="str">
        <f t="shared" ref="G53" si="21">IF(F53="","",E53*F53)</f>
        <v/>
      </c>
      <c r="I53" s="63">
        <v>0</v>
      </c>
    </row>
    <row r="54" spans="2:9" ht="12" customHeight="1" x14ac:dyDescent="0.2">
      <c r="E54" s="47" t="str">
        <f>IF(SUM(E57:E57)=0,0,"")</f>
        <v/>
      </c>
      <c r="F54" s="13"/>
      <c r="G54" s="13"/>
    </row>
    <row r="55" spans="2:9" ht="21.2" customHeight="1" x14ac:dyDescent="0.3">
      <c r="B55" s="116" t="s">
        <v>167</v>
      </c>
      <c r="C55" s="117"/>
      <c r="D55" s="117"/>
      <c r="E55" s="66" t="str">
        <f>IF(SUM(E57:E57)=0,0,"")</f>
        <v/>
      </c>
      <c r="F55" s="14"/>
      <c r="G55" s="15"/>
    </row>
    <row r="56" spans="2:9" ht="12" customHeight="1" x14ac:dyDescent="0.2">
      <c r="E56" s="47" t="str">
        <f>IF(SUM(E57:E57)=0,0,"")</f>
        <v/>
      </c>
      <c r="F56" s="13"/>
      <c r="G56" s="13"/>
    </row>
    <row r="57" spans="2:9" ht="63.75" x14ac:dyDescent="0.2">
      <c r="B57" s="16" t="s">
        <v>168</v>
      </c>
      <c r="C57" s="17" t="s">
        <v>150</v>
      </c>
      <c r="D57" s="18" t="s">
        <v>477</v>
      </c>
      <c r="E57" s="48">
        <v>63</v>
      </c>
      <c r="F57" s="107"/>
      <c r="G57" s="19" t="str">
        <f t="shared" ref="G57" si="22">IF(F57="","",E57*F57)</f>
        <v/>
      </c>
      <c r="I57" s="63">
        <v>0</v>
      </c>
    </row>
    <row r="58" spans="2:9" ht="38.25" hidden="1" x14ac:dyDescent="0.2">
      <c r="B58" s="16" t="s">
        <v>169</v>
      </c>
      <c r="C58" s="17" t="s">
        <v>21</v>
      </c>
      <c r="D58" s="18" t="s">
        <v>188</v>
      </c>
      <c r="E58" s="19">
        <v>0</v>
      </c>
      <c r="F58" s="19" t="str">
        <f>IF(REKAPITULACIJA!$F$42*I58=0,"",REKAPITULACIJA!$F$42*I58)</f>
        <v/>
      </c>
      <c r="G58" s="19" t="str">
        <f t="shared" ref="G58:G66" si="23">IF(F58="","",E58*F58)</f>
        <v/>
      </c>
      <c r="I58" s="63">
        <v>0</v>
      </c>
    </row>
    <row r="59" spans="2:9" hidden="1" x14ac:dyDescent="0.2">
      <c r="B59" s="16" t="s">
        <v>170</v>
      </c>
      <c r="C59" s="17" t="s">
        <v>21</v>
      </c>
      <c r="D59" s="18" t="s">
        <v>171</v>
      </c>
      <c r="E59" s="19">
        <v>0</v>
      </c>
      <c r="F59" s="19" t="str">
        <f>IF(REKAPITULACIJA!$F$42*I59=0,"",REKAPITULACIJA!$F$42*I59)</f>
        <v/>
      </c>
      <c r="G59" s="19" t="str">
        <f t="shared" si="23"/>
        <v/>
      </c>
      <c r="I59" s="63">
        <v>0</v>
      </c>
    </row>
    <row r="60" spans="2:9" hidden="1" x14ac:dyDescent="0.2">
      <c r="B60" s="16" t="s">
        <v>172</v>
      </c>
      <c r="C60" s="17" t="s">
        <v>21</v>
      </c>
      <c r="D60" s="18" t="s">
        <v>173</v>
      </c>
      <c r="E60" s="19">
        <v>0</v>
      </c>
      <c r="F60" s="19" t="str">
        <f>IF(REKAPITULACIJA!$F$42*I60=0,"",REKAPITULACIJA!$F$42*I60)</f>
        <v/>
      </c>
      <c r="G60" s="19" t="str">
        <f t="shared" si="23"/>
        <v/>
      </c>
      <c r="I60" s="63">
        <v>0</v>
      </c>
    </row>
    <row r="61" spans="2:9" hidden="1" x14ac:dyDescent="0.2">
      <c r="B61" s="16" t="s">
        <v>174</v>
      </c>
      <c r="C61" s="17" t="s">
        <v>21</v>
      </c>
      <c r="D61" s="18" t="s">
        <v>175</v>
      </c>
      <c r="E61" s="19">
        <v>0</v>
      </c>
      <c r="F61" s="19" t="str">
        <f>IF(REKAPITULACIJA!$F$42*I61=0,"",REKAPITULACIJA!$F$42*I61)</f>
        <v/>
      </c>
      <c r="G61" s="19" t="str">
        <f t="shared" si="23"/>
        <v/>
      </c>
      <c r="I61" s="63">
        <v>0</v>
      </c>
    </row>
    <row r="62" spans="2:9" hidden="1" x14ac:dyDescent="0.2">
      <c r="B62" s="16" t="s">
        <v>176</v>
      </c>
      <c r="C62" s="17" t="s">
        <v>21</v>
      </c>
      <c r="D62" s="18" t="s">
        <v>177</v>
      </c>
      <c r="E62" s="19">
        <v>0</v>
      </c>
      <c r="F62" s="19" t="str">
        <f>IF(REKAPITULACIJA!$F$42*I62=0,"",REKAPITULACIJA!$F$42*I62)</f>
        <v/>
      </c>
      <c r="G62" s="19" t="str">
        <f t="shared" si="23"/>
        <v/>
      </c>
      <c r="I62" s="63">
        <v>0</v>
      </c>
    </row>
    <row r="63" spans="2:9" ht="38.25" hidden="1" x14ac:dyDescent="0.2">
      <c r="B63" s="16" t="s">
        <v>178</v>
      </c>
      <c r="C63" s="17" t="s">
        <v>21</v>
      </c>
      <c r="D63" s="18" t="s">
        <v>189</v>
      </c>
      <c r="E63" s="19">
        <v>0</v>
      </c>
      <c r="F63" s="19" t="str">
        <f>IF(REKAPITULACIJA!$F$42*I63=0,"",REKAPITULACIJA!$F$42*I63)</f>
        <v/>
      </c>
      <c r="G63" s="19" t="str">
        <f t="shared" si="23"/>
        <v/>
      </c>
      <c r="I63" s="63">
        <v>0</v>
      </c>
    </row>
    <row r="64" spans="2:9" ht="38.25" hidden="1" x14ac:dyDescent="0.2">
      <c r="B64" s="16" t="s">
        <v>179</v>
      </c>
      <c r="C64" s="17" t="s">
        <v>21</v>
      </c>
      <c r="D64" s="18" t="s">
        <v>190</v>
      </c>
      <c r="E64" s="19">
        <v>0</v>
      </c>
      <c r="F64" s="19" t="str">
        <f>IF(REKAPITULACIJA!$F$42*I64=0,"",REKAPITULACIJA!$F$42*I64)</f>
        <v/>
      </c>
      <c r="G64" s="19" t="str">
        <f t="shared" si="23"/>
        <v/>
      </c>
      <c r="I64" s="63">
        <v>0</v>
      </c>
    </row>
    <row r="65" spans="2:9" hidden="1" x14ac:dyDescent="0.2">
      <c r="B65" s="16" t="s">
        <v>180</v>
      </c>
      <c r="C65" s="17" t="s">
        <v>21</v>
      </c>
      <c r="D65" s="18" t="s">
        <v>181</v>
      </c>
      <c r="E65" s="19">
        <v>0</v>
      </c>
      <c r="F65" s="19" t="str">
        <f>IF(REKAPITULACIJA!$F$42*I65=0,"",REKAPITULACIJA!$F$42*I65)</f>
        <v/>
      </c>
      <c r="G65" s="19" t="str">
        <f t="shared" si="23"/>
        <v/>
      </c>
      <c r="I65" s="63">
        <v>0</v>
      </c>
    </row>
    <row r="66" spans="2:9" hidden="1" x14ac:dyDescent="0.2">
      <c r="B66" s="16" t="s">
        <v>182</v>
      </c>
      <c r="C66" s="17" t="s">
        <v>21</v>
      </c>
      <c r="D66" s="18" t="s">
        <v>183</v>
      </c>
      <c r="E66" s="19">
        <v>0</v>
      </c>
      <c r="F66" s="19" t="str">
        <f>IF(REKAPITULACIJA!$F$42*I66=0,"",REKAPITULACIJA!$F$42*I66)</f>
        <v/>
      </c>
      <c r="G66" s="19" t="str">
        <f t="shared" si="23"/>
        <v/>
      </c>
      <c r="I66" s="63">
        <v>0</v>
      </c>
    </row>
    <row r="67" spans="2:9" ht="12" customHeight="1" thickBot="1" x14ac:dyDescent="0.25"/>
    <row r="68" spans="2:9" ht="16.5" thickBot="1" x14ac:dyDescent="0.25">
      <c r="D68" s="24" t="s">
        <v>184</v>
      </c>
      <c r="E68" s="62"/>
      <c r="F68" s="113" t="str">
        <f>IF(SUM(G8:G66)=0,"",SUM(G8:G66))</f>
        <v/>
      </c>
      <c r="G68" s="114"/>
    </row>
  </sheetData>
  <autoFilter ref="E1:G68" xr:uid="{00000000-0009-0000-0000-000005000000}">
    <filterColumn colId="0">
      <filters blank="1">
        <filter val="1,00"/>
        <filter val="1,30"/>
        <filter val="1.450,00"/>
        <filter val="1.650,00"/>
        <filter val="10,50"/>
        <filter val="11,00"/>
        <filter val="12,00"/>
        <filter val="14,00"/>
        <filter val="15,00"/>
        <filter val="16,00"/>
        <filter val="2,50"/>
        <filter val="20,00"/>
        <filter val="21,00"/>
        <filter val="230,00"/>
        <filter val="3.350,00"/>
        <filter val="30,00"/>
        <filter val="320,00"/>
        <filter val="34,00"/>
        <filter val="37,00"/>
        <filter val="4,00"/>
        <filter val="4.450,00"/>
        <filter val="42,00"/>
        <filter val="450,00"/>
        <filter val="49,00"/>
        <filter val="5,50"/>
        <filter val="53,00"/>
        <filter val="6,00"/>
        <filter val="65,00"/>
        <filter val="7,50"/>
        <filter val="9,00"/>
        <filter val="90,00"/>
        <filter val="95,00"/>
        <filter val="količina"/>
      </filters>
    </filterColumn>
  </autoFilter>
  <dataConsolidate/>
  <mergeCells count="7">
    <mergeCell ref="F68:G68"/>
    <mergeCell ref="B55:D55"/>
    <mergeCell ref="B4:G4"/>
    <mergeCell ref="B19:D19"/>
    <mergeCell ref="B6:D6"/>
    <mergeCell ref="B32:D32"/>
    <mergeCell ref="B50:D5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</sheetPr>
  <dimension ref="A1:I52"/>
  <sheetViews>
    <sheetView view="pageBreakPreview" zoomScaleNormal="145" zoomScaleSheetLayoutView="100" zoomScalePageLayoutView="120" workbookViewId="0">
      <pane ySplit="2" topLeftCell="A36" activePane="bottomLeft" state="frozen"/>
      <selection pane="bottomLeft" activeCell="E49" sqref="E4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103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51</v>
      </c>
      <c r="C2" s="41" t="s">
        <v>56</v>
      </c>
      <c r="D2" s="41" t="s">
        <v>52</v>
      </c>
      <c r="E2" s="42" t="s">
        <v>53</v>
      </c>
      <c r="F2" s="42" t="s">
        <v>54</v>
      </c>
      <c r="G2" s="42" t="s">
        <v>55</v>
      </c>
      <c r="I2" s="104" t="s">
        <v>61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5" t="s">
        <v>192</v>
      </c>
      <c r="C4" s="115"/>
      <c r="D4" s="115"/>
      <c r="E4" s="115"/>
      <c r="F4" s="115"/>
      <c r="G4" s="115"/>
    </row>
    <row r="5" spans="1:9" ht="12.75" customHeight="1" x14ac:dyDescent="0.2">
      <c r="B5" s="106"/>
      <c r="C5" s="106"/>
      <c r="D5" s="106"/>
      <c r="E5" s="50" t="str">
        <f>IF(SUM(E8:E20)=0,0,"")</f>
        <v/>
      </c>
      <c r="F5" s="50"/>
      <c r="G5" s="50"/>
    </row>
    <row r="6" spans="1:9" ht="21.2" customHeight="1" x14ac:dyDescent="0.3">
      <c r="B6" s="116" t="s">
        <v>193</v>
      </c>
      <c r="C6" s="117"/>
      <c r="D6" s="117"/>
      <c r="E6" s="14" t="str">
        <f>IF(SUM(E8:E20)=0,0,"")</f>
        <v/>
      </c>
      <c r="F6" s="14"/>
      <c r="G6" s="15"/>
    </row>
    <row r="7" spans="1:9" x14ac:dyDescent="0.2">
      <c r="E7" s="56" t="str">
        <f>IF(SUM(E8:E20)=0,0,"")</f>
        <v/>
      </c>
      <c r="F7" s="56"/>
      <c r="G7" s="56"/>
    </row>
    <row r="8" spans="1:9" ht="38.25" x14ac:dyDescent="0.2">
      <c r="B8" s="16" t="s">
        <v>194</v>
      </c>
      <c r="C8" s="17" t="s">
        <v>4</v>
      </c>
      <c r="D8" s="18" t="s">
        <v>336</v>
      </c>
      <c r="E8" s="48">
        <v>10</v>
      </c>
      <c r="F8" s="107"/>
      <c r="G8" s="19" t="str">
        <f t="shared" ref="G8:G12" si="0">IF(F8="","",E8*F8)</f>
        <v/>
      </c>
      <c r="I8" s="103">
        <v>30</v>
      </c>
    </row>
    <row r="9" spans="1:9" ht="38.25" x14ac:dyDescent="0.2">
      <c r="B9" s="16" t="s">
        <v>195</v>
      </c>
      <c r="C9" s="17" t="s">
        <v>4</v>
      </c>
      <c r="D9" s="18" t="s">
        <v>334</v>
      </c>
      <c r="E9" s="48">
        <v>2</v>
      </c>
      <c r="F9" s="107"/>
      <c r="G9" s="19" t="str">
        <f t="shared" si="0"/>
        <v/>
      </c>
      <c r="I9" s="103">
        <v>0</v>
      </c>
    </row>
    <row r="10" spans="1:9" ht="38.25" x14ac:dyDescent="0.2">
      <c r="B10" s="16" t="s">
        <v>196</v>
      </c>
      <c r="C10" s="17" t="s">
        <v>4</v>
      </c>
      <c r="D10" s="18" t="s">
        <v>335</v>
      </c>
      <c r="E10" s="48">
        <v>2</v>
      </c>
      <c r="F10" s="107"/>
      <c r="G10" s="19" t="str">
        <f t="shared" si="0"/>
        <v/>
      </c>
      <c r="I10" s="103">
        <v>0</v>
      </c>
    </row>
    <row r="11" spans="1:9" ht="38.25" x14ac:dyDescent="0.2">
      <c r="B11" s="16" t="s">
        <v>197</v>
      </c>
      <c r="C11" s="17" t="s">
        <v>4</v>
      </c>
      <c r="D11" s="18" t="s">
        <v>333</v>
      </c>
      <c r="E11" s="48">
        <v>5</v>
      </c>
      <c r="F11" s="107"/>
      <c r="G11" s="19" t="str">
        <f t="shared" si="0"/>
        <v/>
      </c>
      <c r="I11" s="103">
        <v>35</v>
      </c>
    </row>
    <row r="12" spans="1:9" ht="38.25" x14ac:dyDescent="0.2">
      <c r="B12" s="16" t="s">
        <v>198</v>
      </c>
      <c r="C12" s="17" t="s">
        <v>4</v>
      </c>
      <c r="D12" s="18" t="s">
        <v>332</v>
      </c>
      <c r="E12" s="48">
        <v>6</v>
      </c>
      <c r="F12" s="107"/>
      <c r="G12" s="19" t="str">
        <f t="shared" si="0"/>
        <v/>
      </c>
      <c r="I12" s="103">
        <v>0</v>
      </c>
    </row>
    <row r="13" spans="1:9" ht="51" x14ac:dyDescent="0.2">
      <c r="B13" s="16" t="s">
        <v>199</v>
      </c>
      <c r="C13" s="17" t="s">
        <v>4</v>
      </c>
      <c r="D13" s="18" t="s">
        <v>398</v>
      </c>
      <c r="E13" s="48">
        <v>1</v>
      </c>
      <c r="F13" s="107"/>
      <c r="G13" s="19" t="str">
        <f t="shared" ref="G13:G14" si="1">IF(F13="","",E13*F13)</f>
        <v/>
      </c>
      <c r="I13" s="103">
        <v>0</v>
      </c>
    </row>
    <row r="14" spans="1:9" ht="51" x14ac:dyDescent="0.2">
      <c r="B14" s="16" t="s">
        <v>200</v>
      </c>
      <c r="C14" s="17" t="s">
        <v>4</v>
      </c>
      <c r="D14" s="18" t="s">
        <v>349</v>
      </c>
      <c r="E14" s="48">
        <v>1</v>
      </c>
      <c r="F14" s="107"/>
      <c r="G14" s="19" t="str">
        <f t="shared" si="1"/>
        <v/>
      </c>
      <c r="I14" s="103">
        <v>0</v>
      </c>
    </row>
    <row r="15" spans="1:9" ht="51" x14ac:dyDescent="0.2">
      <c r="B15" s="16" t="s">
        <v>201</v>
      </c>
      <c r="C15" s="17" t="s">
        <v>4</v>
      </c>
      <c r="D15" s="18" t="s">
        <v>348</v>
      </c>
      <c r="E15" s="48">
        <v>4</v>
      </c>
      <c r="F15" s="107"/>
      <c r="G15" s="19" t="str">
        <f t="shared" ref="G15:G19" si="2">IF(F15="","",E15*F15)</f>
        <v/>
      </c>
      <c r="I15" s="103">
        <v>105</v>
      </c>
    </row>
    <row r="16" spans="1:9" ht="63.75" x14ac:dyDescent="0.2">
      <c r="B16" s="16" t="s">
        <v>202</v>
      </c>
      <c r="C16" s="17" t="s">
        <v>4</v>
      </c>
      <c r="D16" s="18" t="s">
        <v>399</v>
      </c>
      <c r="E16" s="48">
        <v>4</v>
      </c>
      <c r="F16" s="107"/>
      <c r="G16" s="19" t="str">
        <f t="shared" si="2"/>
        <v/>
      </c>
      <c r="I16" s="103">
        <v>0</v>
      </c>
    </row>
    <row r="17" spans="2:9" ht="63.75" x14ac:dyDescent="0.2">
      <c r="B17" s="16" t="s">
        <v>203</v>
      </c>
      <c r="C17" s="17" t="s">
        <v>4</v>
      </c>
      <c r="D17" s="18" t="s">
        <v>400</v>
      </c>
      <c r="E17" s="48">
        <v>6</v>
      </c>
      <c r="F17" s="107"/>
      <c r="G17" s="19" t="str">
        <f t="shared" si="2"/>
        <v/>
      </c>
      <c r="I17" s="103">
        <v>150</v>
      </c>
    </row>
    <row r="18" spans="2:9" ht="51" x14ac:dyDescent="0.2">
      <c r="B18" s="16" t="s">
        <v>204</v>
      </c>
      <c r="C18" s="17" t="s">
        <v>4</v>
      </c>
      <c r="D18" s="18" t="s">
        <v>396</v>
      </c>
      <c r="E18" s="48">
        <v>2</v>
      </c>
      <c r="F18" s="107"/>
      <c r="G18" s="19" t="str">
        <f t="shared" si="2"/>
        <v/>
      </c>
      <c r="I18" s="103">
        <v>120</v>
      </c>
    </row>
    <row r="19" spans="2:9" ht="51" x14ac:dyDescent="0.2">
      <c r="B19" s="16" t="s">
        <v>205</v>
      </c>
      <c r="C19" s="17" t="s">
        <v>4</v>
      </c>
      <c r="D19" s="18" t="s">
        <v>397</v>
      </c>
      <c r="E19" s="48">
        <v>2</v>
      </c>
      <c r="F19" s="107"/>
      <c r="G19" s="19" t="str">
        <f t="shared" si="2"/>
        <v/>
      </c>
      <c r="I19" s="103">
        <v>125</v>
      </c>
    </row>
    <row r="20" spans="2:9" ht="38.25" x14ac:dyDescent="0.2">
      <c r="B20" s="16" t="s">
        <v>352</v>
      </c>
      <c r="C20" s="17" t="s">
        <v>4</v>
      </c>
      <c r="D20" s="18" t="s">
        <v>401</v>
      </c>
      <c r="E20" s="48">
        <v>1</v>
      </c>
      <c r="F20" s="107"/>
      <c r="G20" s="19" t="str">
        <f t="shared" ref="G20" si="3">IF(F20="","",E20*F20)</f>
        <v/>
      </c>
      <c r="I20" s="103">
        <v>0</v>
      </c>
    </row>
    <row r="21" spans="2:9" x14ac:dyDescent="0.2">
      <c r="E21" s="13" t="str">
        <f>IF(SUM(E24:E32)=0,0,"")</f>
        <v/>
      </c>
      <c r="F21" s="13"/>
      <c r="G21" s="13"/>
    </row>
    <row r="22" spans="2:9" ht="21.2" customHeight="1" x14ac:dyDescent="0.3">
      <c r="B22" s="116" t="s">
        <v>206</v>
      </c>
      <c r="C22" s="117"/>
      <c r="D22" s="117"/>
      <c r="E22" s="14" t="str">
        <f>IF(SUM(E24:E32)=0,0,"")</f>
        <v/>
      </c>
      <c r="F22" s="14"/>
      <c r="G22" s="15"/>
    </row>
    <row r="23" spans="2:9" x14ac:dyDescent="0.2">
      <c r="E23" s="13" t="str">
        <f>IF(SUM(E24:E32)=0,0,"")</f>
        <v/>
      </c>
      <c r="F23" s="13"/>
      <c r="G23" s="13"/>
    </row>
    <row r="24" spans="2:9" ht="63.75" x14ac:dyDescent="0.2">
      <c r="B24" s="16" t="s">
        <v>207</v>
      </c>
      <c r="C24" s="17" t="s">
        <v>21</v>
      </c>
      <c r="D24" s="18" t="s">
        <v>310</v>
      </c>
      <c r="E24" s="48">
        <v>20</v>
      </c>
      <c r="F24" s="107"/>
      <c r="G24" s="19" t="str">
        <f>IF(F24="","",E24*F24)</f>
        <v/>
      </c>
      <c r="I24" s="103">
        <v>0</v>
      </c>
    </row>
    <row r="25" spans="2:9" ht="63.75" x14ac:dyDescent="0.2">
      <c r="B25" s="16" t="s">
        <v>208</v>
      </c>
      <c r="C25" s="17" t="s">
        <v>21</v>
      </c>
      <c r="D25" s="18" t="s">
        <v>404</v>
      </c>
      <c r="E25" s="48">
        <f>760-160</f>
        <v>600</v>
      </c>
      <c r="F25" s="107"/>
      <c r="G25" s="19" t="str">
        <f t="shared" ref="G25:G27" si="4">IF(F25="","",E25*F25)</f>
        <v/>
      </c>
      <c r="I25" s="103">
        <v>0</v>
      </c>
    </row>
    <row r="26" spans="2:9" ht="63.75" x14ac:dyDescent="0.2">
      <c r="B26" s="16" t="s">
        <v>209</v>
      </c>
      <c r="C26" s="17" t="s">
        <v>21</v>
      </c>
      <c r="D26" s="18" t="s">
        <v>405</v>
      </c>
      <c r="E26" s="48">
        <v>18</v>
      </c>
      <c r="F26" s="107"/>
      <c r="G26" s="19" t="str">
        <f t="shared" si="4"/>
        <v/>
      </c>
      <c r="I26" s="103">
        <v>2.5</v>
      </c>
    </row>
    <row r="27" spans="2:9" ht="63.75" x14ac:dyDescent="0.2">
      <c r="B27" s="16" t="s">
        <v>210</v>
      </c>
      <c r="C27" s="17" t="s">
        <v>9</v>
      </c>
      <c r="D27" s="18" t="s">
        <v>408</v>
      </c>
      <c r="E27" s="48">
        <v>65</v>
      </c>
      <c r="F27" s="107"/>
      <c r="G27" s="19" t="str">
        <f t="shared" si="4"/>
        <v/>
      </c>
      <c r="I27" s="103">
        <v>0</v>
      </c>
    </row>
    <row r="28" spans="2:9" ht="63.75" x14ac:dyDescent="0.2">
      <c r="B28" s="16" t="s">
        <v>211</v>
      </c>
      <c r="C28" s="17" t="s">
        <v>9</v>
      </c>
      <c r="D28" s="18" t="s">
        <v>409</v>
      </c>
      <c r="E28" s="48">
        <v>20</v>
      </c>
      <c r="F28" s="107"/>
      <c r="G28" s="19" t="str">
        <f t="shared" ref="G28" si="5">IF(F28="","",E28*F28)</f>
        <v/>
      </c>
      <c r="I28" s="103">
        <v>15</v>
      </c>
    </row>
    <row r="29" spans="2:9" ht="63.75" x14ac:dyDescent="0.2">
      <c r="B29" s="16" t="s">
        <v>212</v>
      </c>
      <c r="C29" s="17" t="s">
        <v>21</v>
      </c>
      <c r="D29" s="18" t="s">
        <v>402</v>
      </c>
      <c r="E29" s="48">
        <v>36</v>
      </c>
      <c r="F29" s="107"/>
      <c r="G29" s="19" t="str">
        <f t="shared" ref="G29:G32" si="6">IF(F29="","",E29*F29)</f>
        <v/>
      </c>
      <c r="I29" s="103">
        <v>0</v>
      </c>
    </row>
    <row r="30" spans="2:9" ht="63.75" x14ac:dyDescent="0.2">
      <c r="B30" s="16" t="s">
        <v>213</v>
      </c>
      <c r="C30" s="17" t="s">
        <v>9</v>
      </c>
      <c r="D30" s="18" t="s">
        <v>403</v>
      </c>
      <c r="E30" s="48">
        <v>40</v>
      </c>
      <c r="F30" s="107"/>
      <c r="G30" s="19" t="str">
        <f t="shared" si="6"/>
        <v/>
      </c>
      <c r="I30" s="103">
        <v>0</v>
      </c>
    </row>
    <row r="31" spans="2:9" ht="38.25" x14ac:dyDescent="0.2">
      <c r="B31" s="16" t="s">
        <v>214</v>
      </c>
      <c r="C31" s="17" t="s">
        <v>21</v>
      </c>
      <c r="D31" s="18" t="s">
        <v>407</v>
      </c>
      <c r="E31" s="48">
        <f>7+E25</f>
        <v>607</v>
      </c>
      <c r="F31" s="107"/>
      <c r="G31" s="19" t="str">
        <f t="shared" si="6"/>
        <v/>
      </c>
      <c r="I31" s="103">
        <v>0</v>
      </c>
    </row>
    <row r="32" spans="2:9" ht="38.25" x14ac:dyDescent="0.2">
      <c r="B32" s="16" t="s">
        <v>215</v>
      </c>
      <c r="C32" s="17" t="s">
        <v>21</v>
      </c>
      <c r="D32" s="18" t="s">
        <v>406</v>
      </c>
      <c r="E32" s="48">
        <f>E29</f>
        <v>36</v>
      </c>
      <c r="F32" s="107"/>
      <c r="G32" s="19" t="str">
        <f t="shared" si="6"/>
        <v/>
      </c>
      <c r="I32" s="103">
        <v>0</v>
      </c>
    </row>
    <row r="33" spans="1:9" x14ac:dyDescent="0.2">
      <c r="E33" s="13" t="str">
        <f>IF(SUM(E36:E36)=0,0,"")</f>
        <v/>
      </c>
      <c r="F33" s="13"/>
      <c r="G33" s="13"/>
    </row>
    <row r="34" spans="1:9" ht="21.2" customHeight="1" x14ac:dyDescent="0.3">
      <c r="B34" s="116" t="s">
        <v>216</v>
      </c>
      <c r="C34" s="117"/>
      <c r="D34" s="117"/>
      <c r="E34" s="14" t="str">
        <f>IF(SUM(E36:E36)=0,0,"")</f>
        <v/>
      </c>
      <c r="F34" s="14"/>
      <c r="G34" s="15"/>
    </row>
    <row r="35" spans="1:9" x14ac:dyDescent="0.2">
      <c r="E35" s="13" t="str">
        <f>IF(SUM(E36:E36)=0,0,"")</f>
        <v/>
      </c>
      <c r="F35" s="13"/>
      <c r="G35" s="13"/>
    </row>
    <row r="36" spans="1:9" ht="38.25" x14ac:dyDescent="0.2">
      <c r="B36" s="16" t="s">
        <v>217</v>
      </c>
      <c r="C36" s="17" t="s">
        <v>4</v>
      </c>
      <c r="D36" s="18" t="s">
        <v>410</v>
      </c>
      <c r="E36" s="48">
        <v>7</v>
      </c>
      <c r="F36" s="107"/>
      <c r="G36" s="19" t="str">
        <f t="shared" ref="G36" si="7">IF(F36="","",E36*F36)</f>
        <v/>
      </c>
      <c r="I36" s="103">
        <v>0</v>
      </c>
    </row>
    <row r="37" spans="1:9" x14ac:dyDescent="0.2">
      <c r="E37" s="13" t="str">
        <f>IF(SUM(E40:E44)=0,0,"")</f>
        <v/>
      </c>
      <c r="F37" s="13"/>
      <c r="G37" s="13"/>
    </row>
    <row r="38" spans="1:9" ht="21.2" customHeight="1" x14ac:dyDescent="0.3">
      <c r="B38" s="116" t="s">
        <v>218</v>
      </c>
      <c r="C38" s="117"/>
      <c r="D38" s="117"/>
      <c r="E38" s="14" t="str">
        <f>IF(SUM(E40:E44)=0,0,"")</f>
        <v/>
      </c>
      <c r="F38" s="14"/>
      <c r="G38" s="15"/>
    </row>
    <row r="39" spans="1:9" x14ac:dyDescent="0.2">
      <c r="E39" s="13" t="str">
        <f>IF(SUM(E40:E44)=0,0,"")</f>
        <v/>
      </c>
      <c r="F39" s="13"/>
      <c r="G39" s="13"/>
    </row>
    <row r="40" spans="1:9" ht="38.25" x14ac:dyDescent="0.2">
      <c r="B40" s="16" t="s">
        <v>219</v>
      </c>
      <c r="C40" s="17" t="s">
        <v>4</v>
      </c>
      <c r="D40" s="18" t="s">
        <v>411</v>
      </c>
      <c r="E40" s="48">
        <v>35</v>
      </c>
      <c r="F40" s="107"/>
      <c r="G40" s="19" t="str">
        <f t="shared" ref="G40:G41" si="8">IF(F40="","",E40*F40)</f>
        <v/>
      </c>
      <c r="I40" s="103">
        <v>0</v>
      </c>
    </row>
    <row r="41" spans="1:9" ht="51" x14ac:dyDescent="0.2">
      <c r="B41" s="16" t="s">
        <v>220</v>
      </c>
      <c r="C41" s="17" t="s">
        <v>4</v>
      </c>
      <c r="D41" s="18" t="s">
        <v>414</v>
      </c>
      <c r="E41" s="19">
        <v>8</v>
      </c>
      <c r="F41" s="107"/>
      <c r="G41" s="19" t="str">
        <f t="shared" si="8"/>
        <v/>
      </c>
      <c r="I41" s="103">
        <v>0</v>
      </c>
    </row>
    <row r="42" spans="1:9" ht="51" x14ac:dyDescent="0.2">
      <c r="B42" s="16" t="s">
        <v>221</v>
      </c>
      <c r="C42" s="17" t="s">
        <v>21</v>
      </c>
      <c r="D42" s="18" t="s">
        <v>413</v>
      </c>
      <c r="E42" s="48">
        <v>100</v>
      </c>
      <c r="F42" s="107"/>
      <c r="G42" s="19" t="str">
        <f t="shared" ref="G42" si="9">IF(F42="","",E42*F42)</f>
        <v/>
      </c>
      <c r="I42" s="103">
        <v>0</v>
      </c>
    </row>
    <row r="43" spans="1:9" ht="51" x14ac:dyDescent="0.2">
      <c r="B43" s="16" t="s">
        <v>222</v>
      </c>
      <c r="C43" s="17" t="s">
        <v>21</v>
      </c>
      <c r="D43" s="18" t="s">
        <v>412</v>
      </c>
      <c r="E43" s="19">
        <v>22</v>
      </c>
      <c r="F43" s="107"/>
      <c r="G43" s="19" t="str">
        <f t="shared" ref="G43" si="10">IF(F43="","",E43*F43)</f>
        <v/>
      </c>
      <c r="I43" s="103">
        <v>0</v>
      </c>
    </row>
    <row r="44" spans="1:9" s="55" customFormat="1" ht="25.5" x14ac:dyDescent="0.2">
      <c r="A44" s="52"/>
      <c r="B44" s="53" t="s">
        <v>223</v>
      </c>
      <c r="C44" s="54" t="s">
        <v>21</v>
      </c>
      <c r="D44" s="46" t="s">
        <v>337</v>
      </c>
      <c r="E44" s="48">
        <v>50</v>
      </c>
      <c r="F44" s="108"/>
      <c r="G44" s="48" t="str">
        <f t="shared" ref="G44" si="11">IF(F44="","",E44*F44)</f>
        <v/>
      </c>
      <c r="I44" s="103">
        <v>0</v>
      </c>
    </row>
    <row r="45" spans="1:9" x14ac:dyDescent="0.2">
      <c r="E45" s="13" t="str">
        <f>IF(SUM(E48:E51)=0,0,"")</f>
        <v/>
      </c>
      <c r="F45" s="13"/>
      <c r="G45" s="13"/>
    </row>
    <row r="46" spans="1:9" ht="21.2" customHeight="1" x14ac:dyDescent="0.3">
      <c r="B46" s="116" t="s">
        <v>224</v>
      </c>
      <c r="C46" s="117"/>
      <c r="D46" s="117"/>
      <c r="E46" s="14" t="str">
        <f>IF(SUM(E48:E51)=0,0,"")</f>
        <v/>
      </c>
      <c r="F46" s="14"/>
      <c r="G46" s="15"/>
    </row>
    <row r="47" spans="1:9" x14ac:dyDescent="0.2">
      <c r="E47" s="13" t="str">
        <f>IF(SUM(E48:E51)=0,0,"")</f>
        <v/>
      </c>
      <c r="F47" s="13"/>
      <c r="G47" s="13"/>
    </row>
    <row r="48" spans="1:9" ht="25.5" x14ac:dyDescent="0.2">
      <c r="B48" s="16" t="s">
        <v>351</v>
      </c>
      <c r="C48" s="17" t="s">
        <v>4</v>
      </c>
      <c r="D48" s="18" t="s">
        <v>288</v>
      </c>
      <c r="E48" s="48">
        <v>2</v>
      </c>
      <c r="F48" s="107"/>
      <c r="G48" s="19" t="str">
        <f t="shared" ref="G48" si="12">IF(F48="","",E48*F48)</f>
        <v/>
      </c>
      <c r="I48" s="103">
        <v>0</v>
      </c>
    </row>
    <row r="49" spans="1:9" ht="76.5" x14ac:dyDescent="0.2">
      <c r="B49" s="16" t="s">
        <v>481</v>
      </c>
      <c r="C49" s="17" t="s">
        <v>4</v>
      </c>
      <c r="D49" s="18" t="s">
        <v>480</v>
      </c>
      <c r="E49" s="48">
        <v>1</v>
      </c>
      <c r="F49" s="107"/>
      <c r="G49" s="19" t="str">
        <f t="shared" ref="G49" si="13">IF(F49="","",E49*F49)</f>
        <v/>
      </c>
    </row>
    <row r="50" spans="1:9" x14ac:dyDescent="0.2">
      <c r="A50" s="6"/>
      <c r="B50" s="6"/>
      <c r="C50" s="6"/>
      <c r="D50" s="6"/>
      <c r="E50" s="6"/>
      <c r="F50" s="6"/>
      <c r="G50" s="6"/>
    </row>
    <row r="51" spans="1:9" ht="13.5" thickBot="1" x14ac:dyDescent="0.25">
      <c r="I51" s="6"/>
    </row>
    <row r="52" spans="1:9" ht="16.5" thickBot="1" x14ac:dyDescent="0.25">
      <c r="D52" s="24" t="s">
        <v>191</v>
      </c>
      <c r="E52" s="25"/>
      <c r="F52" s="113" t="str">
        <f>IF(SUM(G8:G51)=0,"",SUM(G8:G51))</f>
        <v/>
      </c>
      <c r="G52" s="114"/>
    </row>
  </sheetData>
  <autoFilter ref="E1:G52" xr:uid="{00000000-0009-0000-0000-000006000000}">
    <filterColumn colId="0">
      <filters blank="1">
        <filter val="1,00"/>
        <filter val="10,00"/>
        <filter val="14,00"/>
        <filter val="158,00"/>
        <filter val="18,00"/>
        <filter val="2,00"/>
        <filter val="20,00"/>
        <filter val="36,00"/>
        <filter val="4,00"/>
        <filter val="40,00"/>
        <filter val="5,00"/>
        <filter val="6,00"/>
        <filter val="65,00"/>
        <filter val="7,00"/>
        <filter val="70,00"/>
        <filter val="760,00"/>
        <filter val="767,00"/>
        <filter val="količina"/>
      </filters>
    </filterColumn>
  </autoFilter>
  <dataConsolidate/>
  <mergeCells count="7">
    <mergeCell ref="B46:D46"/>
    <mergeCell ref="F52:G52"/>
    <mergeCell ref="B4:G4"/>
    <mergeCell ref="B6:D6"/>
    <mergeCell ref="B22:D22"/>
    <mergeCell ref="B34:D34"/>
    <mergeCell ref="B38:D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rowBreaks count="1" manualBreakCount="1">
    <brk id="37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/>
  <dimension ref="A1:I29"/>
  <sheetViews>
    <sheetView tabSelected="1" view="pageBreakPreview" zoomScaleNormal="10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103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51</v>
      </c>
      <c r="C2" s="41" t="s">
        <v>56</v>
      </c>
      <c r="D2" s="41" t="s">
        <v>52</v>
      </c>
      <c r="E2" s="42" t="s">
        <v>53</v>
      </c>
      <c r="F2" s="42" t="s">
        <v>54</v>
      </c>
      <c r="G2" s="42" t="s">
        <v>55</v>
      </c>
      <c r="I2" s="104" t="s">
        <v>61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5" t="s">
        <v>226</v>
      </c>
      <c r="C4" s="115"/>
      <c r="D4" s="115"/>
      <c r="E4" s="115"/>
      <c r="F4" s="115"/>
      <c r="G4" s="115"/>
    </row>
    <row r="5" spans="1:9" ht="12.75" customHeight="1" x14ac:dyDescent="0.2">
      <c r="B5" s="49"/>
      <c r="E5" s="5" t="str">
        <f>IF(SUM(E8:E8)=0,0,"")</f>
        <v/>
      </c>
      <c r="I5" s="6"/>
    </row>
    <row r="6" spans="1:9" ht="21.2" customHeight="1" x14ac:dyDescent="0.3">
      <c r="B6" s="116" t="s">
        <v>227</v>
      </c>
      <c r="C6" s="117"/>
      <c r="D6" s="117"/>
      <c r="E6" s="14" t="str">
        <f>IF(SUM(E8:E8)=0,0,"")</f>
        <v/>
      </c>
      <c r="F6" s="14"/>
      <c r="G6" s="15"/>
    </row>
    <row r="7" spans="1:9" x14ac:dyDescent="0.2">
      <c r="E7" s="56" t="str">
        <f>IF(SUM(E8:E8)=0,0,"")</f>
        <v/>
      </c>
      <c r="F7" s="56"/>
      <c r="G7" s="56"/>
    </row>
    <row r="8" spans="1:9" ht="38.25" x14ac:dyDescent="0.2">
      <c r="B8" s="16" t="s">
        <v>228</v>
      </c>
      <c r="C8" s="17" t="s">
        <v>306</v>
      </c>
      <c r="D8" s="18" t="s">
        <v>304</v>
      </c>
      <c r="E8" s="48">
        <v>100</v>
      </c>
      <c r="F8" s="107"/>
      <c r="G8" s="19" t="str">
        <f>IF(F8="","",E8*F8)</f>
        <v/>
      </c>
      <c r="I8" s="103">
        <v>0</v>
      </c>
    </row>
    <row r="9" spans="1:9" ht="12.75" customHeight="1" x14ac:dyDescent="0.2">
      <c r="E9" s="56" t="str">
        <f>IF(SUM(E10:E12)=0,0,"")</f>
        <v/>
      </c>
      <c r="F9" s="56"/>
      <c r="G9" s="56"/>
    </row>
    <row r="10" spans="1:9" ht="21.2" customHeight="1" x14ac:dyDescent="0.3">
      <c r="B10" s="116" t="s">
        <v>229</v>
      </c>
      <c r="C10" s="117"/>
      <c r="D10" s="117"/>
      <c r="E10" s="14" t="str">
        <f>IF(SUM(E12:E12)=0,0,"")</f>
        <v/>
      </c>
      <c r="F10" s="14"/>
      <c r="G10" s="15"/>
    </row>
    <row r="11" spans="1:9" ht="12.75" customHeight="1" x14ac:dyDescent="0.2">
      <c r="E11" s="56" t="str">
        <f>IF(SUM(E12:E12)=0,0,"")</f>
        <v/>
      </c>
      <c r="F11" s="56"/>
      <c r="G11" s="56"/>
    </row>
    <row r="12" spans="1:9" ht="38.25" x14ac:dyDescent="0.2">
      <c r="B12" s="16" t="s">
        <v>230</v>
      </c>
      <c r="C12" s="17" t="s">
        <v>306</v>
      </c>
      <c r="D12" s="18" t="s">
        <v>305</v>
      </c>
      <c r="E12" s="48">
        <v>300</v>
      </c>
      <c r="F12" s="107"/>
      <c r="G12" s="19" t="str">
        <f t="shared" ref="G12" si="0">IF(F12="","",E12*F12)</f>
        <v/>
      </c>
      <c r="I12" s="103">
        <v>0</v>
      </c>
    </row>
    <row r="13" spans="1:9" x14ac:dyDescent="0.2">
      <c r="E13" s="56" t="str">
        <f>IF(SUM(E14:E16)=0,0,"")</f>
        <v/>
      </c>
      <c r="F13" s="56"/>
      <c r="G13" s="56"/>
    </row>
    <row r="14" spans="1:9" ht="21.2" customHeight="1" x14ac:dyDescent="0.3">
      <c r="B14" s="116" t="s">
        <v>231</v>
      </c>
      <c r="C14" s="117"/>
      <c r="D14" s="117"/>
      <c r="E14" s="14" t="str">
        <f>IF(SUM(E16:E16)=0,0,"")</f>
        <v/>
      </c>
      <c r="F14" s="14"/>
      <c r="G14" s="15"/>
    </row>
    <row r="15" spans="1:9" x14ac:dyDescent="0.2">
      <c r="E15" s="56" t="str">
        <f>IF(SUM(E16:E16)=0,0,"")</f>
        <v/>
      </c>
      <c r="F15" s="56"/>
      <c r="G15" s="56"/>
    </row>
    <row r="16" spans="1:9" ht="38.25" x14ac:dyDescent="0.2">
      <c r="B16" s="16" t="s">
        <v>232</v>
      </c>
      <c r="C16" s="17" t="s">
        <v>306</v>
      </c>
      <c r="D16" s="18" t="s">
        <v>307</v>
      </c>
      <c r="E16" s="48">
        <v>30</v>
      </c>
      <c r="F16" s="107"/>
      <c r="G16" s="19" t="str">
        <f>IF(F16="","",E16*F16)</f>
        <v/>
      </c>
      <c r="I16" s="103">
        <v>0</v>
      </c>
    </row>
    <row r="17" spans="2:9" x14ac:dyDescent="0.2">
      <c r="E17" s="56" t="str">
        <f>IF(SUM(E20:E20)=0,0,"")</f>
        <v/>
      </c>
      <c r="F17" s="56"/>
      <c r="G17" s="56"/>
    </row>
    <row r="18" spans="2:9" ht="21.2" customHeight="1" x14ac:dyDescent="0.3">
      <c r="B18" s="116" t="s">
        <v>467</v>
      </c>
      <c r="C18" s="117"/>
      <c r="D18" s="117"/>
      <c r="E18" s="14" t="str">
        <f>IF(SUM(E20:E20)=0,0,"")</f>
        <v/>
      </c>
      <c r="F18" s="14"/>
      <c r="G18" s="15"/>
    </row>
    <row r="19" spans="2:9" x14ac:dyDescent="0.2">
      <c r="E19" s="56" t="str">
        <f>IF(SUM(E20:E20)=0,0,"")</f>
        <v/>
      </c>
      <c r="F19" s="56"/>
      <c r="G19" s="56"/>
    </row>
    <row r="20" spans="2:9" ht="76.5" x14ac:dyDescent="0.2">
      <c r="B20" s="16" t="s">
        <v>233</v>
      </c>
      <c r="C20" s="17" t="s">
        <v>21</v>
      </c>
      <c r="D20" s="18" t="s">
        <v>466</v>
      </c>
      <c r="E20" s="19">
        <v>760</v>
      </c>
      <c r="F20" s="107"/>
      <c r="G20" s="19" t="str">
        <f>IF(F20="","",E20*F20)</f>
        <v/>
      </c>
      <c r="I20" s="103">
        <v>0</v>
      </c>
    </row>
    <row r="21" spans="2:9" ht="12.75" customHeight="1" x14ac:dyDescent="0.2">
      <c r="E21" s="56" t="str">
        <f>IF(SUM(E24:E27)=0,0,"")</f>
        <v/>
      </c>
      <c r="F21" s="56"/>
      <c r="G21" s="56"/>
    </row>
    <row r="22" spans="2:9" ht="21.2" customHeight="1" x14ac:dyDescent="0.3">
      <c r="B22" s="116" t="s">
        <v>234</v>
      </c>
      <c r="C22" s="117"/>
      <c r="D22" s="117"/>
      <c r="E22" s="14" t="str">
        <f>IF(SUM(E24:E27)=0,0,"")</f>
        <v/>
      </c>
      <c r="F22" s="14"/>
      <c r="G22" s="15"/>
    </row>
    <row r="23" spans="2:9" ht="12.75" customHeight="1" x14ac:dyDescent="0.2">
      <c r="E23" s="56" t="str">
        <f>IF(SUM(E24:E27)=0,0,"")</f>
        <v/>
      </c>
      <c r="F23" s="56"/>
      <c r="G23" s="56"/>
    </row>
    <row r="24" spans="2:9" ht="25.5" x14ac:dyDescent="0.2">
      <c r="B24" s="16" t="s">
        <v>235</v>
      </c>
      <c r="C24" s="17" t="s">
        <v>236</v>
      </c>
      <c r="D24" s="18" t="s">
        <v>308</v>
      </c>
      <c r="E24" s="48">
        <v>25</v>
      </c>
      <c r="F24" s="107"/>
      <c r="G24" s="19" t="str">
        <f t="shared" ref="G24:G27" si="1">IF(F24="","",E24*F24)</f>
        <v/>
      </c>
      <c r="I24" s="103">
        <v>125</v>
      </c>
    </row>
    <row r="25" spans="2:9" ht="25.5" x14ac:dyDescent="0.2">
      <c r="B25" s="16" t="s">
        <v>237</v>
      </c>
      <c r="C25" s="17" t="s">
        <v>236</v>
      </c>
      <c r="D25" s="18" t="s">
        <v>355</v>
      </c>
      <c r="E25" s="48">
        <v>14</v>
      </c>
      <c r="F25" s="107"/>
      <c r="G25" s="19" t="str">
        <f t="shared" si="1"/>
        <v/>
      </c>
      <c r="I25" s="103">
        <v>0</v>
      </c>
    </row>
    <row r="26" spans="2:9" ht="25.5" x14ac:dyDescent="0.2">
      <c r="B26" s="16" t="s">
        <v>238</v>
      </c>
      <c r="C26" s="17" t="s">
        <v>236</v>
      </c>
      <c r="D26" s="18" t="s">
        <v>309</v>
      </c>
      <c r="E26" s="48">
        <v>17</v>
      </c>
      <c r="F26" s="107"/>
      <c r="G26" s="19" t="str">
        <f t="shared" si="1"/>
        <v/>
      </c>
      <c r="I26" s="103">
        <v>125</v>
      </c>
    </row>
    <row r="27" spans="2:9" ht="38.25" x14ac:dyDescent="0.2">
      <c r="B27" s="16" t="s">
        <v>239</v>
      </c>
      <c r="C27" s="17" t="s">
        <v>4</v>
      </c>
      <c r="D27" s="18" t="s">
        <v>341</v>
      </c>
      <c r="E27" s="48">
        <v>1</v>
      </c>
      <c r="F27" s="107"/>
      <c r="G27" s="19" t="str">
        <f t="shared" si="1"/>
        <v/>
      </c>
      <c r="I27" s="103">
        <v>167678.87850000002</v>
      </c>
    </row>
    <row r="28" spans="2:9" ht="12.75" customHeight="1" thickBot="1" x14ac:dyDescent="0.25"/>
    <row r="29" spans="2:9" ht="16.5" thickBot="1" x14ac:dyDescent="0.25">
      <c r="D29" s="24" t="s">
        <v>225</v>
      </c>
      <c r="E29" s="25"/>
      <c r="F29" s="113" t="str">
        <f>IF(SUM(G6:G27)=0,"",SUM(G6:G27))</f>
        <v/>
      </c>
      <c r="G29" s="114"/>
    </row>
  </sheetData>
  <autoFilter ref="E1:G29" xr:uid="{00000000-0009-0000-0000-000007000000}">
    <filterColumn colId="0">
      <filters blank="1">
        <filter val="1,00"/>
        <filter val="100,00"/>
        <filter val="14,00"/>
        <filter val="17,00"/>
        <filter val="25,00"/>
        <filter val="30,00"/>
        <filter val="300,00"/>
        <filter val="količina"/>
      </filters>
    </filterColumn>
  </autoFilter>
  <dataConsolidate/>
  <mergeCells count="7">
    <mergeCell ref="B22:D22"/>
    <mergeCell ref="F29:G29"/>
    <mergeCell ref="B10:D10"/>
    <mergeCell ref="B4:G4"/>
    <mergeCell ref="B6:D6"/>
    <mergeCell ref="B14:D14"/>
    <mergeCell ref="B18:D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- 3. ETAPA</oddHeader>
    <oddFooter>&amp;C&amp;"Arial Narrow,Poševno"&amp;10Stran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63B7A2-E4A0-4373-B78E-D05C42DF1F42}"/>
</file>

<file path=customXml/itemProps2.xml><?xml version="1.0" encoding="utf-8"?>
<ds:datastoreItem xmlns:ds="http://schemas.openxmlformats.org/officeDocument/2006/customXml" ds:itemID="{A5AC2245-5715-46CD-84BA-18EDB60535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C868A4-3870-42EF-9927-34AAA589F6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56</vt:i4>
      </vt:variant>
    </vt:vector>
  </HeadingPairs>
  <TitlesOfParts>
    <vt:vector size="64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_4.2_Drenaže</vt:lpstr>
      <vt:lpstr>_4.3_Kanalizacija</vt:lpstr>
      <vt:lpstr>_4.4_Jaški</vt:lpstr>
      <vt:lpstr>_4.5_Prepusti</vt:lpstr>
      <vt:lpstr>_5.1_Tesarska_dela</vt:lpstr>
      <vt:lpstr>_5.2_Dela_z_jeklom</vt:lpstr>
      <vt:lpstr>_5.3_Dela_z_cementnim_betonom</vt:lpstr>
      <vt:lpstr>_5.5_Popravila_objektov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_7.6_vodovod</vt:lpstr>
      <vt:lpstr>_7.8_Železnica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Matija Knez</cp:lastModifiedBy>
  <cp:lastPrinted>2023-02-20T12:03:34Z</cp:lastPrinted>
  <dcterms:created xsi:type="dcterms:W3CDTF">2010-07-30T11:24:43Z</dcterms:created>
  <dcterms:modified xsi:type="dcterms:W3CDTF">2024-03-04T08:07:57Z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